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6160" windowHeight="1357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Baseline'!$A$1:$V$17</definedName>
    <definedName name="_xlnm.Print_Area" localSheetId="13">'Dollar Totals - Detailed'!$W$1:$AA$139</definedName>
    <definedName name="_xlnm.Print_Area" localSheetId="10">Instructions!$B$1:$B$38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18" l="1"/>
  <c r="C14" i="18" s="1"/>
  <c r="H14" i="18"/>
  <c r="I14" i="18"/>
  <c r="L14" i="18" s="1"/>
  <c r="M14" i="18"/>
  <c r="N14" i="18"/>
  <c r="N13" i="18"/>
  <c r="M13" i="18"/>
  <c r="I13" i="18"/>
  <c r="L13" i="18" s="1"/>
  <c r="H13" i="18"/>
  <c r="D13" i="18"/>
  <c r="C13" i="18" s="1"/>
  <c r="J14" i="18" l="1"/>
  <c r="K14" i="18" s="1"/>
  <c r="F14" i="18"/>
  <c r="B14" i="18"/>
  <c r="G14" i="18"/>
  <c r="E14" i="18"/>
  <c r="J13" i="18"/>
  <c r="K13" i="18" s="1"/>
  <c r="F13" i="18"/>
  <c r="G13" i="18"/>
  <c r="E13" i="18"/>
  <c r="B13" i="18"/>
  <c r="D7" i="18"/>
  <c r="B7" i="18" s="1"/>
  <c r="H7" i="18"/>
  <c r="I7" i="18"/>
  <c r="L7" i="18" s="1"/>
  <c r="M7" i="18"/>
  <c r="N7" i="18"/>
  <c r="J7" i="18" l="1"/>
  <c r="K7" i="18" s="1"/>
  <c r="G7" i="18"/>
  <c r="F7" i="18"/>
  <c r="E7" i="18"/>
  <c r="C7" i="18"/>
  <c r="R15"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AA124" i="31" l="1"/>
  <c r="AA123" i="31"/>
  <c r="Z124" i="31"/>
  <c r="Z122" i="31"/>
  <c r="AA122" i="31"/>
  <c r="Z123" i="31"/>
  <c r="H106" i="18"/>
  <c r="H107" i="18"/>
  <c r="H108" i="18"/>
  <c r="H109" i="18"/>
  <c r="H110" i="18"/>
  <c r="H111" i="18"/>
  <c r="I106" i="18"/>
  <c r="I107" i="18"/>
  <c r="I108" i="18"/>
  <c r="I109" i="18"/>
  <c r="I110" i="18"/>
  <c r="I111" i="18"/>
  <c r="K106" i="18"/>
  <c r="K107" i="18"/>
  <c r="K108" i="18"/>
  <c r="K109" i="18"/>
  <c r="K110" i="18"/>
  <c r="K111" i="18"/>
  <c r="L106" i="18"/>
  <c r="L107" i="18"/>
  <c r="L108" i="18"/>
  <c r="L109" i="18"/>
  <c r="L110" i="18"/>
  <c r="L111" i="18"/>
  <c r="M106" i="18"/>
  <c r="M107" i="18"/>
  <c r="M108" i="18"/>
  <c r="M109" i="18"/>
  <c r="M110" i="18"/>
  <c r="M111" i="18"/>
  <c r="N106" i="18"/>
  <c r="N107" i="18"/>
  <c r="N108" i="18"/>
  <c r="N109" i="18"/>
  <c r="N110" i="18"/>
  <c r="N111" i="18"/>
  <c r="H99" i="18"/>
  <c r="H100" i="18"/>
  <c r="H101" i="18"/>
  <c r="H102" i="18"/>
  <c r="H103" i="18"/>
  <c r="H104" i="18"/>
  <c r="H105" i="18"/>
  <c r="H112" i="18"/>
  <c r="H113" i="18"/>
  <c r="H114" i="18"/>
  <c r="H115" i="18"/>
  <c r="H116" i="18"/>
  <c r="H117" i="18"/>
  <c r="H118" i="18"/>
  <c r="H119" i="18"/>
  <c r="I99" i="18"/>
  <c r="I100" i="18"/>
  <c r="I101" i="18"/>
  <c r="I102" i="18"/>
  <c r="I103" i="18"/>
  <c r="I104" i="18"/>
  <c r="I105" i="18"/>
  <c r="I112" i="18"/>
  <c r="I113" i="18"/>
  <c r="I114" i="18"/>
  <c r="I115" i="18"/>
  <c r="I116" i="18"/>
  <c r="I117" i="18"/>
  <c r="I118" i="18"/>
  <c r="I119" i="18"/>
  <c r="K99" i="18"/>
  <c r="K100" i="18"/>
  <c r="K101" i="18"/>
  <c r="K102" i="18"/>
  <c r="K103" i="18"/>
  <c r="K104" i="18"/>
  <c r="K105" i="18"/>
  <c r="K112" i="18"/>
  <c r="K113" i="18"/>
  <c r="K114" i="18"/>
  <c r="K115" i="18"/>
  <c r="K116" i="18"/>
  <c r="K117" i="18"/>
  <c r="K118" i="18"/>
  <c r="K119" i="18"/>
  <c r="L99" i="18"/>
  <c r="L100" i="18"/>
  <c r="L101" i="18"/>
  <c r="L102" i="18"/>
  <c r="L103" i="18"/>
  <c r="L104" i="18"/>
  <c r="L105" i="18"/>
  <c r="L112" i="18"/>
  <c r="L113" i="18"/>
  <c r="L114" i="18"/>
  <c r="L115" i="18"/>
  <c r="L116" i="18"/>
  <c r="L117" i="18"/>
  <c r="L118" i="18"/>
  <c r="L119" i="18"/>
  <c r="M99" i="18"/>
  <c r="M100" i="18"/>
  <c r="M101" i="18"/>
  <c r="M102" i="18"/>
  <c r="M103" i="18"/>
  <c r="M104" i="18"/>
  <c r="M105" i="18"/>
  <c r="M112" i="18"/>
  <c r="M113" i="18"/>
  <c r="M114" i="18"/>
  <c r="M115" i="18"/>
  <c r="M116" i="18"/>
  <c r="M117" i="18"/>
  <c r="M118" i="18"/>
  <c r="M119" i="18"/>
  <c r="N99" i="18"/>
  <c r="N100" i="18"/>
  <c r="N101" i="18"/>
  <c r="N102" i="18"/>
  <c r="N103" i="18"/>
  <c r="N104" i="18"/>
  <c r="N105" i="18"/>
  <c r="N112" i="18"/>
  <c r="N113" i="18"/>
  <c r="N114" i="18"/>
  <c r="N115" i="18"/>
  <c r="N116" i="18"/>
  <c r="N117" i="18"/>
  <c r="N118" i="18"/>
  <c r="N119" i="18"/>
  <c r="H126" i="18"/>
  <c r="H127" i="18"/>
  <c r="H128" i="18"/>
  <c r="I126" i="18"/>
  <c r="I127" i="18"/>
  <c r="I128" i="18"/>
  <c r="K126" i="18"/>
  <c r="K127" i="18"/>
  <c r="K128" i="18"/>
  <c r="L126" i="18"/>
  <c r="L127" i="18"/>
  <c r="L128" i="18"/>
  <c r="M126" i="18"/>
  <c r="M127" i="18"/>
  <c r="M128" i="18"/>
  <c r="N126" i="18"/>
  <c r="N127" i="18"/>
  <c r="N128" i="18"/>
  <c r="H15"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I15" i="18"/>
  <c r="L15" i="18" s="1"/>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M15"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N15"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J116" i="18" l="1"/>
  <c r="J114" i="18"/>
  <c r="J100" i="18"/>
  <c r="J102" i="18"/>
  <c r="J20" i="18"/>
  <c r="J46" i="18"/>
  <c r="J111" i="18"/>
  <c r="J113" i="18"/>
  <c r="J99" i="18"/>
  <c r="J109" i="18"/>
  <c r="J112" i="18"/>
  <c r="J45" i="18"/>
  <c r="J110" i="18"/>
  <c r="J108" i="18"/>
  <c r="J47" i="18"/>
  <c r="J39" i="18"/>
  <c r="J31" i="18"/>
  <c r="J23" i="18"/>
  <c r="J107" i="18"/>
  <c r="J106" i="18"/>
  <c r="J117" i="18"/>
  <c r="J103" i="18"/>
  <c r="J38" i="18"/>
  <c r="J30" i="18"/>
  <c r="J22" i="18"/>
  <c r="J115" i="18"/>
  <c r="J101" i="18"/>
  <c r="J29" i="18"/>
  <c r="J28" i="18"/>
  <c r="J44" i="18"/>
  <c r="J36" i="18"/>
  <c r="J43" i="18"/>
  <c r="J35" i="18"/>
  <c r="J27" i="18"/>
  <c r="J19" i="18"/>
  <c r="J119" i="18"/>
  <c r="J105" i="18"/>
  <c r="J118" i="18"/>
  <c r="J104" i="18"/>
  <c r="J26" i="18"/>
  <c r="J42" i="18"/>
  <c r="J128" i="18"/>
  <c r="J34" i="18"/>
  <c r="J37" i="18"/>
  <c r="J21" i="18"/>
  <c r="J127" i="18"/>
  <c r="J18" i="18"/>
  <c r="J126" i="18"/>
  <c r="J49" i="18"/>
  <c r="J41" i="18"/>
  <c r="J33" i="18"/>
  <c r="J25" i="18"/>
  <c r="J48" i="18"/>
  <c r="J40" i="18"/>
  <c r="J32" i="18"/>
  <c r="J24" i="18"/>
  <c r="J15" i="18"/>
  <c r="K15"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6" i="18"/>
  <c r="D108" i="18"/>
  <c r="D101" i="18"/>
  <c r="D115" i="18"/>
  <c r="D18" i="18"/>
  <c r="D26" i="18"/>
  <c r="D34" i="18"/>
  <c r="D42" i="18"/>
  <c r="D109" i="18"/>
  <c r="D102" i="18"/>
  <c r="D116" i="18"/>
  <c r="D126" i="18"/>
  <c r="D19" i="18"/>
  <c r="D27" i="18"/>
  <c r="D35" i="18"/>
  <c r="D43" i="18"/>
  <c r="D103" i="18"/>
  <c r="D117" i="18"/>
  <c r="D127" i="18"/>
  <c r="D20" i="18"/>
  <c r="D28" i="18"/>
  <c r="D36" i="18"/>
  <c r="D44" i="18"/>
  <c r="D100" i="18"/>
  <c r="D49" i="18"/>
  <c r="D110" i="18"/>
  <c r="D111" i="18"/>
  <c r="D104" i="18"/>
  <c r="D118" i="18"/>
  <c r="D128" i="18"/>
  <c r="D21" i="18"/>
  <c r="D29" i="18"/>
  <c r="D37" i="18"/>
  <c r="D45" i="18"/>
  <c r="D24" i="18"/>
  <c r="D40" i="18"/>
  <c r="D107" i="18"/>
  <c r="D25" i="18"/>
  <c r="D41" i="18"/>
  <c r="D105" i="18"/>
  <c r="D119" i="18"/>
  <c r="D22" i="18"/>
  <c r="D30" i="18"/>
  <c r="D38" i="18"/>
  <c r="D46" i="18"/>
  <c r="D112" i="18"/>
  <c r="D23" i="18"/>
  <c r="D31" i="18"/>
  <c r="D39" i="18"/>
  <c r="D47" i="18"/>
  <c r="D99" i="18"/>
  <c r="D113" i="18"/>
  <c r="D15" i="18"/>
  <c r="D32" i="18"/>
  <c r="D48" i="18"/>
  <c r="D114" i="18"/>
  <c r="D33" i="18"/>
  <c r="D40" i="26"/>
  <c r="D51" i="26"/>
  <c r="D25" i="26"/>
  <c r="B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G64" i="18" s="1"/>
  <c r="D65" i="18"/>
  <c r="B65" i="18" s="1"/>
  <c r="D66" i="18"/>
  <c r="B66" i="18" s="1"/>
  <c r="D67" i="18"/>
  <c r="G67" i="18" s="1"/>
  <c r="D68" i="18"/>
  <c r="B68" i="18" s="1"/>
  <c r="D69" i="18"/>
  <c r="B69" i="18" s="1"/>
  <c r="D70" i="18"/>
  <c r="B70" i="18" s="1"/>
  <c r="D71" i="18"/>
  <c r="B71" i="18" s="1"/>
  <c r="D72" i="18"/>
  <c r="G72" i="18" s="1"/>
  <c r="D73" i="18"/>
  <c r="B73" i="18" s="1"/>
  <c r="D74" i="18"/>
  <c r="B74" i="18" s="1"/>
  <c r="D75" i="18"/>
  <c r="G75" i="18" s="1"/>
  <c r="D76" i="18"/>
  <c r="B76" i="18" s="1"/>
  <c r="D77" i="18"/>
  <c r="B77" i="18" s="1"/>
  <c r="D78" i="18"/>
  <c r="B78" i="18" s="1"/>
  <c r="D79" i="18"/>
  <c r="B79" i="18" s="1"/>
  <c r="D80" i="18"/>
  <c r="G80" i="18" s="1"/>
  <c r="D81" i="18"/>
  <c r="C81" i="18" s="1"/>
  <c r="D82" i="18"/>
  <c r="B82" i="18" s="1"/>
  <c r="D83" i="18"/>
  <c r="G83" i="18" s="1"/>
  <c r="D84" i="18"/>
  <c r="B84" i="18" s="1"/>
  <c r="D85" i="18"/>
  <c r="B85" i="18" s="1"/>
  <c r="D86" i="18"/>
  <c r="B86" i="18" s="1"/>
  <c r="D87" i="18"/>
  <c r="B87" i="18" s="1"/>
  <c r="D88" i="18"/>
  <c r="C88" i="18" s="1"/>
  <c r="D89" i="18"/>
  <c r="B89" i="18" s="1"/>
  <c r="D90" i="18"/>
  <c r="B90"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9" i="18"/>
  <c r="M10" i="18"/>
  <c r="M11" i="18"/>
  <c r="M12" i="18"/>
  <c r="M50" i="18"/>
  <c r="M51" i="18"/>
  <c r="M52" i="18"/>
  <c r="M53" i="18"/>
  <c r="M54" i="18"/>
  <c r="M55" i="18"/>
  <c r="M56" i="18"/>
  <c r="M57" i="18"/>
  <c r="M58" i="18"/>
  <c r="M59" i="18"/>
  <c r="M60" i="18"/>
  <c r="M61" i="18"/>
  <c r="M62" i="18"/>
  <c r="M63" i="18"/>
  <c r="M91" i="18"/>
  <c r="M92" i="18"/>
  <c r="M93" i="18"/>
  <c r="M94" i="18"/>
  <c r="M95" i="18"/>
  <c r="M96" i="18"/>
  <c r="M97" i="18"/>
  <c r="M98" i="18"/>
  <c r="M120" i="18"/>
  <c r="M121" i="18"/>
  <c r="M122" i="18"/>
  <c r="M123" i="18"/>
  <c r="M124" i="18"/>
  <c r="M125" i="18"/>
  <c r="M129" i="18"/>
  <c r="M130" i="18"/>
  <c r="M131" i="18"/>
  <c r="M132" i="18"/>
  <c r="M133" i="18"/>
  <c r="M134" i="18"/>
  <c r="M135" i="18"/>
  <c r="M136" i="18"/>
  <c r="N6" i="18"/>
  <c r="K57" i="18"/>
  <c r="K58" i="18"/>
  <c r="K59" i="18"/>
  <c r="K60" i="18"/>
  <c r="K61" i="18"/>
  <c r="K62" i="18"/>
  <c r="K63" i="18"/>
  <c r="K91" i="18"/>
  <c r="K92" i="18"/>
  <c r="K93" i="18"/>
  <c r="K94" i="18"/>
  <c r="K95" i="18"/>
  <c r="K96" i="18"/>
  <c r="K97" i="18"/>
  <c r="K98" i="18"/>
  <c r="K120" i="18"/>
  <c r="K121" i="18"/>
  <c r="K122" i="18"/>
  <c r="K123" i="18"/>
  <c r="K124" i="18"/>
  <c r="K125" i="18"/>
  <c r="K129" i="18"/>
  <c r="K130" i="18"/>
  <c r="K131" i="18"/>
  <c r="K132" i="18"/>
  <c r="K133" i="18"/>
  <c r="K134" i="18"/>
  <c r="K135" i="18"/>
  <c r="K136" i="18"/>
  <c r="F34" i="20" l="1"/>
  <c r="C34" i="20"/>
  <c r="B32" i="18"/>
  <c r="E32" i="18"/>
  <c r="C32" i="18"/>
  <c r="G32" i="18"/>
  <c r="F32" i="18"/>
  <c r="G112" i="18"/>
  <c r="F112" i="18"/>
  <c r="C112" i="18"/>
  <c r="B112" i="18"/>
  <c r="E112" i="18"/>
  <c r="B25" i="18"/>
  <c r="F25" i="18"/>
  <c r="E25" i="18"/>
  <c r="G25" i="18"/>
  <c r="C25" i="18"/>
  <c r="G128" i="18"/>
  <c r="B128" i="18"/>
  <c r="F128" i="18"/>
  <c r="C128" i="18"/>
  <c r="E128" i="18"/>
  <c r="B44" i="18"/>
  <c r="G44" i="18"/>
  <c r="C44" i="18"/>
  <c r="F44" i="18"/>
  <c r="E44" i="18"/>
  <c r="E35" i="18"/>
  <c r="F35" i="18"/>
  <c r="B35" i="18"/>
  <c r="G35" i="18"/>
  <c r="C35" i="18"/>
  <c r="E34" i="18"/>
  <c r="F34" i="18"/>
  <c r="B34" i="18"/>
  <c r="G34" i="18"/>
  <c r="C34" i="18"/>
  <c r="B15" i="18"/>
  <c r="G15" i="18"/>
  <c r="C15" i="18"/>
  <c r="F15" i="18"/>
  <c r="E15" i="18"/>
  <c r="C46" i="18"/>
  <c r="F46" i="18"/>
  <c r="E46" i="18"/>
  <c r="B46" i="18"/>
  <c r="G46" i="18"/>
  <c r="B107" i="18"/>
  <c r="G107" i="18"/>
  <c r="E107" i="18"/>
  <c r="C107" i="18"/>
  <c r="F107" i="18"/>
  <c r="E118" i="18"/>
  <c r="C118" i="18"/>
  <c r="G118" i="18"/>
  <c r="F118" i="18"/>
  <c r="B118" i="18"/>
  <c r="E36" i="18"/>
  <c r="C36" i="18"/>
  <c r="G36" i="18"/>
  <c r="F36" i="18"/>
  <c r="B36" i="18"/>
  <c r="E27" i="18"/>
  <c r="C27" i="18"/>
  <c r="F27" i="18"/>
  <c r="B27" i="18"/>
  <c r="G27" i="18"/>
  <c r="E26" i="18"/>
  <c r="G26" i="18"/>
  <c r="C26" i="18"/>
  <c r="B26" i="18"/>
  <c r="F26" i="18"/>
  <c r="B25" i="26"/>
  <c r="E25" i="26"/>
  <c r="C25" i="26"/>
  <c r="F25" i="26"/>
  <c r="G25" i="26"/>
  <c r="B113" i="18"/>
  <c r="E113" i="18"/>
  <c r="F113" i="18"/>
  <c r="C113" i="18"/>
  <c r="G113" i="18"/>
  <c r="C38" i="18"/>
  <c r="G38" i="18"/>
  <c r="F38" i="18"/>
  <c r="E38" i="18"/>
  <c r="B38" i="18"/>
  <c r="B40" i="18"/>
  <c r="E40" i="18"/>
  <c r="F40" i="18"/>
  <c r="G40" i="18"/>
  <c r="C40" i="18"/>
  <c r="E104" i="18"/>
  <c r="F104" i="18"/>
  <c r="B104" i="18"/>
  <c r="G104" i="18"/>
  <c r="C104" i="18"/>
  <c r="B28" i="18"/>
  <c r="G28" i="18"/>
  <c r="E28" i="18"/>
  <c r="C28" i="18"/>
  <c r="F28" i="18"/>
  <c r="E19" i="18"/>
  <c r="C19" i="18"/>
  <c r="F19" i="18"/>
  <c r="G19" i="18"/>
  <c r="B19" i="18"/>
  <c r="E18" i="18"/>
  <c r="F18" i="18"/>
  <c r="G18" i="18"/>
  <c r="C18" i="18"/>
  <c r="B18" i="18"/>
  <c r="B51" i="26"/>
  <c r="G51" i="26"/>
  <c r="F51" i="26"/>
  <c r="E51" i="26"/>
  <c r="C51" i="26"/>
  <c r="B99" i="18"/>
  <c r="G99" i="18"/>
  <c r="C99" i="18"/>
  <c r="E99" i="18"/>
  <c r="F99" i="18"/>
  <c r="C30" i="18"/>
  <c r="F30" i="18"/>
  <c r="G30" i="18"/>
  <c r="B30" i="18"/>
  <c r="E30" i="18"/>
  <c r="B24" i="18"/>
  <c r="E24" i="18"/>
  <c r="F24" i="18"/>
  <c r="G24" i="18"/>
  <c r="C24" i="18"/>
  <c r="C111" i="18"/>
  <c r="E111" i="18"/>
  <c r="F111" i="18"/>
  <c r="G111" i="18"/>
  <c r="B111" i="18"/>
  <c r="B20" i="18"/>
  <c r="E20" i="18"/>
  <c r="C20" i="18"/>
  <c r="F20" i="18"/>
  <c r="G20" i="18"/>
  <c r="B126" i="18"/>
  <c r="F126" i="18"/>
  <c r="C126" i="18"/>
  <c r="E126" i="18"/>
  <c r="G126" i="18"/>
  <c r="C115" i="18"/>
  <c r="G115" i="18"/>
  <c r="E115" i="18"/>
  <c r="F115" i="18"/>
  <c r="B115" i="18"/>
  <c r="B40" i="26"/>
  <c r="F40" i="26"/>
  <c r="G40" i="26"/>
  <c r="E40" i="26"/>
  <c r="C40" i="26"/>
  <c r="C47" i="18"/>
  <c r="G47" i="18"/>
  <c r="F47" i="18"/>
  <c r="B47" i="18"/>
  <c r="E47" i="18"/>
  <c r="C22" i="18"/>
  <c r="E22" i="18"/>
  <c r="F22" i="18"/>
  <c r="G22" i="18"/>
  <c r="B22" i="18"/>
  <c r="E45" i="18"/>
  <c r="B45" i="18"/>
  <c r="F45" i="18"/>
  <c r="G45" i="18"/>
  <c r="C45" i="18"/>
  <c r="C110" i="18"/>
  <c r="F110" i="18"/>
  <c r="E110" i="18"/>
  <c r="B110" i="18"/>
  <c r="G110" i="18"/>
  <c r="G127" i="18"/>
  <c r="F127" i="18"/>
  <c r="B127" i="18"/>
  <c r="C127" i="18"/>
  <c r="E127" i="18"/>
  <c r="C116" i="18"/>
  <c r="G116" i="18"/>
  <c r="F116" i="18"/>
  <c r="B116" i="18"/>
  <c r="E116" i="18"/>
  <c r="C101" i="18"/>
  <c r="E101" i="18"/>
  <c r="G101" i="18"/>
  <c r="B101" i="18"/>
  <c r="F101" i="18"/>
  <c r="B33" i="18"/>
  <c r="E33" i="18"/>
  <c r="C33" i="18"/>
  <c r="F33" i="18"/>
  <c r="G33" i="18"/>
  <c r="C39" i="18"/>
  <c r="B39" i="18"/>
  <c r="F39" i="18"/>
  <c r="E39" i="18"/>
  <c r="G39" i="18"/>
  <c r="F119" i="18"/>
  <c r="B119" i="18"/>
  <c r="E119" i="18"/>
  <c r="C119" i="18"/>
  <c r="G119" i="18"/>
  <c r="E37" i="18"/>
  <c r="C37" i="18"/>
  <c r="G37" i="18"/>
  <c r="B37" i="18"/>
  <c r="F37" i="18"/>
  <c r="B49" i="18"/>
  <c r="F49" i="18"/>
  <c r="G49" i="18"/>
  <c r="C49" i="18"/>
  <c r="E49" i="18"/>
  <c r="B117" i="18"/>
  <c r="G117" i="18"/>
  <c r="E117" i="18"/>
  <c r="F117" i="18"/>
  <c r="C117" i="18"/>
  <c r="C102" i="18"/>
  <c r="E102" i="18"/>
  <c r="G102" i="18"/>
  <c r="F102" i="18"/>
  <c r="B102" i="18"/>
  <c r="C108" i="18"/>
  <c r="F108" i="18"/>
  <c r="E108" i="18"/>
  <c r="G108" i="18"/>
  <c r="B108" i="18"/>
  <c r="C114" i="18"/>
  <c r="F114" i="18"/>
  <c r="G114" i="18"/>
  <c r="B114" i="18"/>
  <c r="E114" i="18"/>
  <c r="B31" i="18"/>
  <c r="F31" i="18"/>
  <c r="G31" i="18"/>
  <c r="E31" i="18"/>
  <c r="C31" i="18"/>
  <c r="F105" i="18"/>
  <c r="G105" i="18"/>
  <c r="C105" i="18"/>
  <c r="B105" i="18"/>
  <c r="E105" i="18"/>
  <c r="E29" i="18"/>
  <c r="G29" i="18"/>
  <c r="C29" i="18"/>
  <c r="F29" i="18"/>
  <c r="B29" i="18"/>
  <c r="C103" i="18"/>
  <c r="F103" i="18"/>
  <c r="B103" i="18"/>
  <c r="E103" i="18"/>
  <c r="G103" i="18"/>
  <c r="C109" i="18"/>
  <c r="F109" i="18"/>
  <c r="G109" i="18"/>
  <c r="B109" i="18"/>
  <c r="E109" i="18"/>
  <c r="B106" i="18"/>
  <c r="G106" i="18"/>
  <c r="C106" i="18"/>
  <c r="F106" i="18"/>
  <c r="E106" i="18"/>
  <c r="B48" i="18"/>
  <c r="G48" i="18"/>
  <c r="E48" i="18"/>
  <c r="F48" i="18"/>
  <c r="C48" i="18"/>
  <c r="B23" i="18"/>
  <c r="E23" i="18"/>
  <c r="G23" i="18"/>
  <c r="F23" i="18"/>
  <c r="C23" i="18"/>
  <c r="B41" i="18"/>
  <c r="F41" i="18"/>
  <c r="G41" i="18"/>
  <c r="C41" i="18"/>
  <c r="E41" i="18"/>
  <c r="E21" i="18"/>
  <c r="G21" i="18"/>
  <c r="B21" i="18"/>
  <c r="F21" i="18"/>
  <c r="C21" i="18"/>
  <c r="C100" i="18"/>
  <c r="F100" i="18"/>
  <c r="G100" i="18"/>
  <c r="B100" i="18"/>
  <c r="E100" i="18"/>
  <c r="E43" i="18"/>
  <c r="B43" i="18"/>
  <c r="G43" i="18"/>
  <c r="C43" i="18"/>
  <c r="F43" i="18"/>
  <c r="E42" i="18"/>
  <c r="G42" i="18"/>
  <c r="F42" i="18"/>
  <c r="B42" i="18"/>
  <c r="C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4" i="18"/>
  <c r="E6" i="20"/>
  <c r="N6" i="20"/>
  <c r="P6" i="20"/>
  <c r="Q6" i="20"/>
  <c r="M6" i="20"/>
  <c r="B9" i="20"/>
  <c r="F9" i="20"/>
  <c r="E9" i="20"/>
  <c r="C9" i="20"/>
  <c r="G9" i="20"/>
  <c r="B8" i="20"/>
  <c r="F8" i="20"/>
  <c r="C8" i="20"/>
  <c r="E8" i="20"/>
  <c r="G8" i="20"/>
  <c r="B7" i="20"/>
  <c r="G7" i="20"/>
  <c r="C7" i="20"/>
  <c r="E7" i="20"/>
  <c r="F7" i="20"/>
  <c r="G69" i="18"/>
  <c r="F6" i="20"/>
  <c r="C6" i="20"/>
  <c r="B6" i="20"/>
  <c r="G6" i="20"/>
  <c r="G90" i="18"/>
  <c r="G84" i="18"/>
  <c r="G74" i="18"/>
  <c r="G68" i="18"/>
  <c r="G66" i="18"/>
  <c r="F68" i="18"/>
  <c r="G82" i="18"/>
  <c r="G76" i="18"/>
  <c r="G78" i="18"/>
  <c r="F78" i="18"/>
  <c r="F70" i="18"/>
  <c r="F86" i="18"/>
  <c r="G70" i="18"/>
  <c r="G86" i="18"/>
  <c r="G71" i="18"/>
  <c r="E71" i="18"/>
  <c r="G79" i="18"/>
  <c r="F87" i="18"/>
  <c r="G81" i="18"/>
  <c r="F85" i="18"/>
  <c r="E89" i="18"/>
  <c r="C89" i="18"/>
  <c r="F65" i="18"/>
  <c r="F84" i="18"/>
  <c r="E88" i="18"/>
  <c r="C87" i="18"/>
  <c r="E73" i="18"/>
  <c r="C86" i="18"/>
  <c r="C78" i="18"/>
  <c r="G65" i="18"/>
  <c r="F73" i="18"/>
  <c r="G88" i="18"/>
  <c r="F89" i="18"/>
  <c r="F72" i="18"/>
  <c r="E65" i="18"/>
  <c r="C73" i="18"/>
  <c r="G89" i="18"/>
  <c r="G73" i="18"/>
  <c r="F88" i="18"/>
  <c r="B88" i="18"/>
  <c r="J89" i="18"/>
  <c r="J82" i="18"/>
  <c r="J66" i="18"/>
  <c r="J85" i="18"/>
  <c r="J77" i="18"/>
  <c r="J69" i="18"/>
  <c r="J86" i="18"/>
  <c r="J78" i="18"/>
  <c r="J70" i="18"/>
  <c r="J81" i="18"/>
  <c r="J73" i="18"/>
  <c r="J65" i="18"/>
  <c r="J88" i="18"/>
  <c r="J80" i="18"/>
  <c r="J72" i="18"/>
  <c r="J84" i="18"/>
  <c r="J76" i="18"/>
  <c r="J68" i="18"/>
  <c r="J83" i="18"/>
  <c r="J75" i="18"/>
  <c r="J67" i="18"/>
  <c r="J90" i="18"/>
  <c r="J74" i="18"/>
  <c r="J87" i="18"/>
  <c r="J79" i="18"/>
  <c r="J71" i="18"/>
  <c r="F76" i="18"/>
  <c r="F64" i="18"/>
  <c r="E72" i="18"/>
  <c r="C77" i="18"/>
  <c r="C72" i="18"/>
  <c r="B81" i="18"/>
  <c r="G87" i="18"/>
  <c r="G77" i="18"/>
  <c r="F81" i="18"/>
  <c r="F71" i="18"/>
  <c r="E87" i="18"/>
  <c r="E64" i="18"/>
  <c r="C85" i="18"/>
  <c r="C71" i="18"/>
  <c r="B80" i="18"/>
  <c r="F80" i="18"/>
  <c r="E81" i="18"/>
  <c r="C70" i="18"/>
  <c r="G85" i="18"/>
  <c r="F79" i="18"/>
  <c r="F69" i="18"/>
  <c r="E80" i="18"/>
  <c r="C80" i="18"/>
  <c r="C69" i="18"/>
  <c r="B72" i="18"/>
  <c r="E79" i="18"/>
  <c r="C79" i="18"/>
  <c r="C65" i="18"/>
  <c r="F77" i="18"/>
  <c r="C64" i="18"/>
  <c r="B64" i="18"/>
  <c r="F83" i="18"/>
  <c r="F75" i="18"/>
  <c r="F67" i="18"/>
  <c r="E86" i="18"/>
  <c r="E78" i="18"/>
  <c r="E70" i="18"/>
  <c r="C84" i="18"/>
  <c r="C76" i="18"/>
  <c r="C68" i="18"/>
  <c r="F90" i="18"/>
  <c r="F82" i="18"/>
  <c r="F74" i="18"/>
  <c r="F66" i="18"/>
  <c r="E85" i="18"/>
  <c r="E77" i="18"/>
  <c r="E69" i="18"/>
  <c r="C83" i="18"/>
  <c r="C75" i="18"/>
  <c r="C67" i="18"/>
  <c r="E84" i="18"/>
  <c r="E76" i="18"/>
  <c r="E68" i="18"/>
  <c r="C90" i="18"/>
  <c r="C82" i="18"/>
  <c r="C74" i="18"/>
  <c r="C66" i="18"/>
  <c r="E83" i="18"/>
  <c r="E75" i="18"/>
  <c r="E67" i="18"/>
  <c r="E90" i="18"/>
  <c r="E82" i="18"/>
  <c r="E74" i="18"/>
  <c r="E66" i="18"/>
  <c r="B83" i="18"/>
  <c r="B75" i="18"/>
  <c r="B67"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94" i="18"/>
  <c r="I94" i="18"/>
  <c r="L94" i="18"/>
  <c r="N94" i="18"/>
  <c r="J94"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9" i="18"/>
  <c r="N10" i="18"/>
  <c r="N11" i="18"/>
  <c r="N12" i="18"/>
  <c r="N50" i="18"/>
  <c r="N51" i="18"/>
  <c r="N52" i="18"/>
  <c r="N53" i="18"/>
  <c r="N54" i="18"/>
  <c r="N55" i="18"/>
  <c r="N56" i="18"/>
  <c r="N57" i="18"/>
  <c r="N58" i="18"/>
  <c r="N59" i="18"/>
  <c r="N60" i="18"/>
  <c r="N61" i="18"/>
  <c r="N62" i="18"/>
  <c r="N63" i="18"/>
  <c r="N91" i="18"/>
  <c r="N92" i="18"/>
  <c r="N93" i="18"/>
  <c r="N95" i="18"/>
  <c r="N96" i="18"/>
  <c r="N97" i="18"/>
  <c r="N98" i="18"/>
  <c r="N120" i="18"/>
  <c r="N121" i="18"/>
  <c r="N122" i="18"/>
  <c r="N123" i="18"/>
  <c r="N124" i="18"/>
  <c r="N125" i="18"/>
  <c r="N129" i="18"/>
  <c r="N130" i="18"/>
  <c r="N131" i="18"/>
  <c r="N132" i="18"/>
  <c r="N133" i="18"/>
  <c r="N134" i="18"/>
  <c r="N135" i="18"/>
  <c r="N136" i="18"/>
  <c r="L50" i="18"/>
  <c r="L53" i="18"/>
  <c r="L57" i="18"/>
  <c r="L58" i="18"/>
  <c r="L59" i="18"/>
  <c r="L60" i="18"/>
  <c r="L61" i="18"/>
  <c r="L62" i="18"/>
  <c r="L63" i="18"/>
  <c r="L91" i="18"/>
  <c r="L92" i="18"/>
  <c r="L93" i="18"/>
  <c r="L95" i="18"/>
  <c r="L96" i="18"/>
  <c r="L97" i="18"/>
  <c r="L98" i="18"/>
  <c r="L120" i="18"/>
  <c r="L121" i="18"/>
  <c r="L122" i="18"/>
  <c r="L123" i="18"/>
  <c r="L124" i="18"/>
  <c r="L125" i="18"/>
  <c r="L129" i="18"/>
  <c r="L130" i="18"/>
  <c r="L131" i="18"/>
  <c r="L132" i="18"/>
  <c r="L133" i="18"/>
  <c r="L134" i="18"/>
  <c r="L135" i="18"/>
  <c r="L136" i="18"/>
  <c r="I8" i="18"/>
  <c r="L8" i="18" s="1"/>
  <c r="I9" i="18"/>
  <c r="L9" i="18" s="1"/>
  <c r="I10" i="18"/>
  <c r="L10" i="18" s="1"/>
  <c r="I11" i="18"/>
  <c r="L11" i="18" s="1"/>
  <c r="I12" i="18"/>
  <c r="L12" i="18" s="1"/>
  <c r="I50" i="18"/>
  <c r="I51" i="18"/>
  <c r="L51" i="18" s="1"/>
  <c r="I52" i="18"/>
  <c r="L52" i="18" s="1"/>
  <c r="I53" i="18"/>
  <c r="I54" i="18"/>
  <c r="L54" i="18" s="1"/>
  <c r="I55" i="18"/>
  <c r="L55" i="18" s="1"/>
  <c r="I56" i="18"/>
  <c r="L56" i="18" s="1"/>
  <c r="I57" i="18"/>
  <c r="I58" i="18"/>
  <c r="I59" i="18"/>
  <c r="I60" i="18"/>
  <c r="I61" i="18"/>
  <c r="I62" i="18"/>
  <c r="I63" i="18"/>
  <c r="I91" i="18"/>
  <c r="I92" i="18"/>
  <c r="I93" i="18"/>
  <c r="I95" i="18"/>
  <c r="I96" i="18"/>
  <c r="I97" i="18"/>
  <c r="I98" i="18"/>
  <c r="I120" i="18"/>
  <c r="I121" i="18"/>
  <c r="I122" i="18"/>
  <c r="I123" i="18"/>
  <c r="I124" i="18"/>
  <c r="I125" i="18"/>
  <c r="I129" i="18"/>
  <c r="I130" i="18"/>
  <c r="I131" i="18"/>
  <c r="I132" i="18"/>
  <c r="I133" i="18"/>
  <c r="I134" i="18"/>
  <c r="I135" i="18"/>
  <c r="I136" i="18"/>
  <c r="H8" i="18"/>
  <c r="H9" i="18"/>
  <c r="H10" i="18"/>
  <c r="H11" i="18"/>
  <c r="H12" i="18"/>
  <c r="H50" i="18"/>
  <c r="H51" i="18"/>
  <c r="H52" i="18"/>
  <c r="H53" i="18"/>
  <c r="H54" i="18"/>
  <c r="H55" i="18"/>
  <c r="H56" i="18"/>
  <c r="H57" i="18"/>
  <c r="H58" i="18"/>
  <c r="H59" i="18"/>
  <c r="H60" i="18"/>
  <c r="H61" i="18"/>
  <c r="H62" i="18"/>
  <c r="H63" i="18"/>
  <c r="H91" i="18"/>
  <c r="H92" i="18"/>
  <c r="H93" i="18"/>
  <c r="H95" i="18"/>
  <c r="H96" i="18"/>
  <c r="H97" i="18"/>
  <c r="H98" i="18"/>
  <c r="H120" i="18"/>
  <c r="H121" i="18"/>
  <c r="H122" i="18"/>
  <c r="H123" i="18"/>
  <c r="H124" i="18"/>
  <c r="H125" i="18"/>
  <c r="H129" i="18"/>
  <c r="H130" i="18"/>
  <c r="H131" i="18"/>
  <c r="H132" i="18"/>
  <c r="H133" i="18"/>
  <c r="H134" i="18"/>
  <c r="H135" i="18"/>
  <c r="H136" i="18"/>
  <c r="J6" i="19" l="1"/>
  <c r="K6" i="19" s="1"/>
  <c r="V7" i="26"/>
  <c r="V35" i="26"/>
  <c r="S7" i="26"/>
  <c r="U35" i="26"/>
  <c r="S35" i="26"/>
  <c r="U7" i="26"/>
  <c r="R35" i="26"/>
  <c r="R7" i="26"/>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3" i="18"/>
  <c r="J57" i="18"/>
  <c r="J132" i="18"/>
  <c r="J56" i="18"/>
  <c r="K56" i="18" s="1"/>
  <c r="J92" i="18"/>
  <c r="J91" i="18"/>
  <c r="J122" i="18"/>
  <c r="J121" i="18"/>
  <c r="J26" i="19"/>
  <c r="J18" i="19"/>
  <c r="J10" i="19"/>
  <c r="K10" i="19" s="1"/>
  <c r="J61" i="18"/>
  <c r="J53" i="18"/>
  <c r="K53" i="18" s="1"/>
  <c r="J129" i="18"/>
  <c r="J97" i="18"/>
  <c r="J136" i="18"/>
  <c r="J11" i="18"/>
  <c r="K11" i="18" s="1"/>
  <c r="L8" i="19"/>
  <c r="J8" i="19"/>
  <c r="K8" i="19" s="1"/>
  <c r="L7" i="19"/>
  <c r="J7" i="19"/>
  <c r="K7" i="19" s="1"/>
  <c r="J135" i="18"/>
  <c r="J60" i="18"/>
  <c r="J125" i="18"/>
  <c r="J52" i="18"/>
  <c r="K52" i="18" s="1"/>
  <c r="J123" i="18"/>
  <c r="J96" i="18"/>
  <c r="J134" i="18"/>
  <c r="J124" i="18"/>
  <c r="J95" i="18"/>
  <c r="J59" i="18"/>
  <c r="J51" i="18"/>
  <c r="K51" i="18" s="1"/>
  <c r="J9" i="18"/>
  <c r="K9" i="18" s="1"/>
  <c r="J93" i="18"/>
  <c r="J58" i="18"/>
  <c r="J131" i="18"/>
  <c r="J120" i="18"/>
  <c r="J130" i="18"/>
  <c r="J98" i="18"/>
  <c r="J62" i="18"/>
  <c r="J54" i="18"/>
  <c r="K54" i="18" s="1"/>
  <c r="J50" i="18"/>
  <c r="K50" i="18" s="1"/>
  <c r="J8" i="18"/>
  <c r="K8" i="18" s="1"/>
  <c r="J63" i="18"/>
  <c r="J55" i="18"/>
  <c r="K55" i="18" s="1"/>
  <c r="J12" i="18"/>
  <c r="K12" i="18" s="1"/>
  <c r="J10" i="18"/>
  <c r="K10"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4" i="18"/>
  <c r="D10" i="18"/>
  <c r="D52" i="18"/>
  <c r="D60" i="18"/>
  <c r="D15" i="19"/>
  <c r="D23" i="19"/>
  <c r="D31" i="19"/>
  <c r="D39" i="19"/>
  <c r="D47" i="19"/>
  <c r="D55" i="19"/>
  <c r="D63" i="19"/>
  <c r="D48" i="19"/>
  <c r="D37" i="19"/>
  <c r="D11" i="18"/>
  <c r="D53" i="18"/>
  <c r="D61" i="18"/>
  <c r="D16" i="19"/>
  <c r="D24" i="19"/>
  <c r="D32" i="19"/>
  <c r="D56" i="19"/>
  <c r="D64" i="19"/>
  <c r="D58" i="18"/>
  <c r="D54" i="18"/>
  <c r="D62" i="18"/>
  <c r="D17" i="19"/>
  <c r="D25" i="19"/>
  <c r="D33" i="19"/>
  <c r="D41" i="19"/>
  <c r="D49" i="19"/>
  <c r="D57" i="19"/>
  <c r="D65" i="19"/>
  <c r="D13" i="19"/>
  <c r="D53" i="19"/>
  <c r="D12" i="18"/>
  <c r="D55" i="18"/>
  <c r="D63" i="18"/>
  <c r="D10" i="19"/>
  <c r="D18" i="19"/>
  <c r="D26" i="19"/>
  <c r="D34" i="19"/>
  <c r="D42" i="19"/>
  <c r="D50" i="19"/>
  <c r="D58" i="19"/>
  <c r="D66" i="19"/>
  <c r="D44" i="19"/>
  <c r="D69" i="19"/>
  <c r="D56" i="18"/>
  <c r="D91" i="18"/>
  <c r="D11" i="19"/>
  <c r="D19" i="19"/>
  <c r="D27" i="19"/>
  <c r="D35" i="19"/>
  <c r="D43" i="19"/>
  <c r="D51" i="19"/>
  <c r="D59" i="19"/>
  <c r="D67" i="19"/>
  <c r="D60" i="19"/>
  <c r="D50" i="18"/>
  <c r="D29" i="19"/>
  <c r="D57" i="18"/>
  <c r="D92" i="18"/>
  <c r="D12" i="19"/>
  <c r="D20" i="19"/>
  <c r="D28" i="19"/>
  <c r="D36" i="19"/>
  <c r="D52" i="19"/>
  <c r="D68" i="19"/>
  <c r="D93" i="18"/>
  <c r="D45" i="19"/>
  <c r="D51" i="18"/>
  <c r="D59" i="18"/>
  <c r="D95"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4" i="18"/>
  <c r="F94" i="18"/>
  <c r="C94" i="18"/>
  <c r="G94" i="18"/>
  <c r="E94"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2" i="18"/>
  <c r="G52" i="18"/>
  <c r="F52" i="18"/>
  <c r="E52" i="18"/>
  <c r="C52" i="18"/>
  <c r="B18" i="19"/>
  <c r="G18" i="19"/>
  <c r="E18" i="19"/>
  <c r="F18" i="19"/>
  <c r="C18" i="19"/>
  <c r="B56" i="19"/>
  <c r="F56" i="19"/>
  <c r="C56" i="19"/>
  <c r="E56" i="19"/>
  <c r="G56" i="19"/>
  <c r="B56" i="18"/>
  <c r="G56" i="18"/>
  <c r="F56" i="18"/>
  <c r="E56" i="18"/>
  <c r="C56" i="18"/>
  <c r="B95" i="18"/>
  <c r="G95" i="18"/>
  <c r="F95" i="18"/>
  <c r="E95" i="18"/>
  <c r="C95" i="18"/>
  <c r="B20" i="19"/>
  <c r="G20" i="19"/>
  <c r="C20" i="19"/>
  <c r="E20" i="19"/>
  <c r="F20" i="19"/>
  <c r="B51" i="19"/>
  <c r="G51" i="19"/>
  <c r="E51" i="19"/>
  <c r="F51" i="19"/>
  <c r="C51" i="19"/>
  <c r="B66" i="19"/>
  <c r="E66" i="19"/>
  <c r="G66" i="19"/>
  <c r="F66" i="19"/>
  <c r="C66" i="19"/>
  <c r="B63" i="18"/>
  <c r="F63" i="18"/>
  <c r="E63" i="18"/>
  <c r="G63" i="18"/>
  <c r="C63" i="18"/>
  <c r="B53" i="19"/>
  <c r="E53" i="19"/>
  <c r="F53" i="19"/>
  <c r="G53" i="19"/>
  <c r="C53" i="19"/>
  <c r="C25" i="19"/>
  <c r="E25" i="19"/>
  <c r="F25" i="19"/>
  <c r="G25" i="19"/>
  <c r="B25" i="19"/>
  <c r="C24" i="19"/>
  <c r="F24" i="19"/>
  <c r="E24" i="19"/>
  <c r="G24" i="19"/>
  <c r="B24" i="19"/>
  <c r="C39" i="19"/>
  <c r="F39" i="19"/>
  <c r="G39" i="19"/>
  <c r="E39" i="19"/>
  <c r="B39" i="19"/>
  <c r="B91" i="18"/>
  <c r="G91" i="18"/>
  <c r="F91" i="18"/>
  <c r="E91" i="18"/>
  <c r="C91" i="18"/>
  <c r="C14" i="19"/>
  <c r="E14" i="19"/>
  <c r="G14" i="19"/>
  <c r="F14" i="19"/>
  <c r="B14" i="19"/>
  <c r="B44" i="19"/>
  <c r="C44" i="19"/>
  <c r="F44" i="19"/>
  <c r="G44" i="19"/>
  <c r="E44" i="19"/>
  <c r="B59" i="18"/>
  <c r="E59" i="18"/>
  <c r="G59" i="18"/>
  <c r="F59" i="18"/>
  <c r="C59" i="18"/>
  <c r="B12" i="19"/>
  <c r="C12" i="19"/>
  <c r="G12" i="19"/>
  <c r="F12" i="19"/>
  <c r="E12" i="19"/>
  <c r="B43" i="19"/>
  <c r="E43" i="19"/>
  <c r="F43" i="19"/>
  <c r="G43" i="19"/>
  <c r="C43" i="19"/>
  <c r="B58" i="19"/>
  <c r="E58" i="19"/>
  <c r="G58" i="19"/>
  <c r="F58" i="19"/>
  <c r="C58" i="19"/>
  <c r="B55" i="18"/>
  <c r="F55" i="18"/>
  <c r="E55" i="18"/>
  <c r="G55" i="18"/>
  <c r="C55"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1" i="18"/>
  <c r="G51" i="18"/>
  <c r="F51" i="18"/>
  <c r="E51" i="18"/>
  <c r="C51" i="18"/>
  <c r="B92" i="18"/>
  <c r="G92" i="18"/>
  <c r="F92" i="18"/>
  <c r="E92" i="18"/>
  <c r="C92" i="18"/>
  <c r="B29" i="19"/>
  <c r="F29" i="19"/>
  <c r="E29" i="19"/>
  <c r="G29" i="19"/>
  <c r="C29" i="19"/>
  <c r="B35" i="19"/>
  <c r="E35" i="19"/>
  <c r="F35" i="19"/>
  <c r="G35" i="19"/>
  <c r="C35" i="19"/>
  <c r="B50" i="19"/>
  <c r="F50" i="19"/>
  <c r="G50" i="19"/>
  <c r="E50" i="19"/>
  <c r="C50" i="19"/>
  <c r="B12" i="18"/>
  <c r="G12" i="18"/>
  <c r="F12" i="18"/>
  <c r="E12" i="18"/>
  <c r="C12" i="18"/>
  <c r="B62" i="18"/>
  <c r="E62" i="18"/>
  <c r="G62" i="18"/>
  <c r="F62" i="18"/>
  <c r="C62" i="18"/>
  <c r="B61" i="18"/>
  <c r="E61" i="18"/>
  <c r="F61" i="18"/>
  <c r="G61" i="18"/>
  <c r="C6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3" i="18"/>
  <c r="G93" i="18"/>
  <c r="F93" i="18"/>
  <c r="C93" i="18"/>
  <c r="E93" i="18"/>
  <c r="C46" i="19"/>
  <c r="F46" i="19"/>
  <c r="E46" i="19"/>
  <c r="G46" i="19"/>
  <c r="B46" i="19"/>
  <c r="B57" i="18"/>
  <c r="G57" i="18"/>
  <c r="F57" i="18"/>
  <c r="E57" i="18"/>
  <c r="C57" i="18"/>
  <c r="C50" i="18"/>
  <c r="E50" i="18"/>
  <c r="B50" i="18"/>
  <c r="F50" i="18"/>
  <c r="G50" i="18"/>
  <c r="B27" i="19"/>
  <c r="G27" i="19"/>
  <c r="E27" i="19"/>
  <c r="F27" i="19"/>
  <c r="C27" i="19"/>
  <c r="B42" i="19"/>
  <c r="F42" i="19"/>
  <c r="G42" i="19"/>
  <c r="E42" i="19"/>
  <c r="C42" i="19"/>
  <c r="C65" i="19"/>
  <c r="E65" i="19"/>
  <c r="G65" i="19"/>
  <c r="F65" i="19"/>
  <c r="B65" i="19"/>
  <c r="B54" i="18"/>
  <c r="E54" i="18"/>
  <c r="G54" i="18"/>
  <c r="F54" i="18"/>
  <c r="C54" i="18"/>
  <c r="B58" i="18"/>
  <c r="G58" i="18"/>
  <c r="F58" i="18"/>
  <c r="E58" i="18"/>
  <c r="C58" i="18"/>
  <c r="B53" i="18"/>
  <c r="E53" i="18"/>
  <c r="F53" i="18"/>
  <c r="G53" i="18"/>
  <c r="C53" i="18"/>
  <c r="B37" i="19"/>
  <c r="F37" i="19"/>
  <c r="G37" i="19"/>
  <c r="E37" i="19"/>
  <c r="C37" i="19"/>
  <c r="C15" i="19"/>
  <c r="G15" i="19"/>
  <c r="F15" i="19"/>
  <c r="B15" i="19"/>
  <c r="E15" i="19"/>
  <c r="B36" i="19"/>
  <c r="G36" i="19"/>
  <c r="C36" i="19"/>
  <c r="E36" i="19"/>
  <c r="F36" i="19"/>
  <c r="B10" i="18"/>
  <c r="E10" i="18"/>
  <c r="F10" i="18"/>
  <c r="G10" i="18"/>
  <c r="C10"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1" i="18"/>
  <c r="E11" i="18"/>
  <c r="G11" i="18"/>
  <c r="F11" i="18"/>
  <c r="C11" i="18"/>
  <c r="C48" i="19"/>
  <c r="F48" i="19"/>
  <c r="B48" i="19"/>
  <c r="G48" i="19"/>
  <c r="E48" i="19"/>
  <c r="B60" i="18"/>
  <c r="G60" i="18"/>
  <c r="F60" i="18"/>
  <c r="E60" i="18"/>
  <c r="C60" i="18"/>
  <c r="R22" i="20" l="1"/>
  <c r="O22" i="20"/>
  <c r="C44" i="16" l="1"/>
  <c r="D6" i="18"/>
  <c r="D8" i="18"/>
  <c r="E8" i="18" s="1"/>
  <c r="D96" i="18"/>
  <c r="E96" i="18" s="1"/>
  <c r="D125" i="18"/>
  <c r="C125" i="18" s="1"/>
  <c r="D135" i="18"/>
  <c r="C135" i="18" s="1"/>
  <c r="D8" i="19"/>
  <c r="G8" i="19" s="1"/>
  <c r="D70" i="19"/>
  <c r="C70" i="19" s="1"/>
  <c r="D73" i="19"/>
  <c r="D76" i="19"/>
  <c r="E76" i="19" s="1"/>
  <c r="D98" i="18"/>
  <c r="F98" i="18" s="1"/>
  <c r="D130" i="18"/>
  <c r="G130" i="18" s="1"/>
  <c r="D75" i="19"/>
  <c r="C75" i="19" s="1"/>
  <c r="D78" i="19"/>
  <c r="D9" i="18"/>
  <c r="F9" i="18" s="1"/>
  <c r="D124" i="18"/>
  <c r="E124" i="18" s="1"/>
  <c r="D134" i="18"/>
  <c r="E134" i="18" s="1"/>
  <c r="D7" i="19"/>
  <c r="D72" i="19"/>
  <c r="D121" i="18"/>
  <c r="C121" i="18" s="1"/>
  <c r="D132" i="18"/>
  <c r="C132" i="18" s="1"/>
  <c r="D122" i="18"/>
  <c r="G122" i="18" s="1"/>
  <c r="D97" i="18"/>
  <c r="G97" i="18" s="1"/>
  <c r="D129" i="18"/>
  <c r="G129" i="18" s="1"/>
  <c r="D136" i="18"/>
  <c r="G136" i="18" s="1"/>
  <c r="D6" i="19"/>
  <c r="D9" i="19"/>
  <c r="C9" i="19" s="1"/>
  <c r="D71" i="19"/>
  <c r="D74" i="19"/>
  <c r="D77" i="19"/>
  <c r="D80" i="19"/>
  <c r="B80" i="19" s="1"/>
  <c r="D123" i="18"/>
  <c r="G123" i="18" s="1"/>
  <c r="D133" i="18"/>
  <c r="G133" i="18" s="1"/>
  <c r="D120" i="18"/>
  <c r="E120" i="18" s="1"/>
  <c r="D131" i="18"/>
  <c r="G131" i="18" s="1"/>
  <c r="D79" i="19"/>
  <c r="J50" i="26" l="1"/>
  <c r="M50" i="26"/>
  <c r="N51" i="26"/>
  <c r="K50" i="26"/>
  <c r="J25" i="26"/>
  <c r="N34" i="20"/>
  <c r="N25" i="26"/>
  <c r="P34" i="20"/>
  <c r="K51" i="26"/>
  <c r="M35" i="20"/>
  <c r="M25" i="26"/>
  <c r="P33" i="20"/>
  <c r="M51" i="26"/>
  <c r="O51" i="26" s="1"/>
  <c r="M34" i="20"/>
  <c r="O34" i="20" s="1"/>
  <c r="Q34" i="20"/>
  <c r="R34" i="20" s="1"/>
  <c r="P35" i="20"/>
  <c r="N33" i="20"/>
  <c r="J51" i="26"/>
  <c r="N50" i="26"/>
  <c r="K25" i="26"/>
  <c r="N35" i="20"/>
  <c r="M33" i="20"/>
  <c r="Q35" i="20"/>
  <c r="Q33" i="20"/>
  <c r="J24" i="26"/>
  <c r="M24" i="26"/>
  <c r="K24" i="26"/>
  <c r="N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6" i="18"/>
  <c r="B124" i="18"/>
  <c r="B125" i="18"/>
  <c r="G96" i="18"/>
  <c r="F96" i="18"/>
  <c r="F123" i="18"/>
  <c r="G135" i="18"/>
  <c r="B135" i="18"/>
  <c r="F135" i="18"/>
  <c r="E135" i="18"/>
  <c r="E130" i="18"/>
  <c r="B75" i="19"/>
  <c r="F75" i="19"/>
  <c r="E75" i="19"/>
  <c r="E132" i="18"/>
  <c r="E133" i="18"/>
  <c r="C97" i="18"/>
  <c r="B123" i="18"/>
  <c r="B97" i="18"/>
  <c r="C123" i="18"/>
  <c r="E123" i="18"/>
  <c r="E125" i="18"/>
  <c r="E98" i="18"/>
  <c r="G132" i="18"/>
  <c r="F132" i="18"/>
  <c r="F131" i="18"/>
  <c r="B132" i="18"/>
  <c r="B130" i="18"/>
  <c r="B131" i="18"/>
  <c r="C98" i="18"/>
  <c r="B98" i="18"/>
  <c r="C131" i="18"/>
  <c r="C133" i="18"/>
  <c r="F125" i="18"/>
  <c r="E6" i="18"/>
  <c r="B121" i="18"/>
  <c r="F133" i="18"/>
  <c r="E97" i="18"/>
  <c r="F124" i="18"/>
  <c r="B8" i="18"/>
  <c r="G8" i="18"/>
  <c r="C130" i="18"/>
  <c r="C8" i="18"/>
  <c r="G125" i="18"/>
  <c r="F97" i="18"/>
  <c r="B133" i="18"/>
  <c r="G75" i="19"/>
  <c r="F130" i="18"/>
  <c r="F8" i="18"/>
  <c r="B9" i="18"/>
  <c r="C9" i="18"/>
  <c r="G9" i="18"/>
  <c r="B129" i="18"/>
  <c r="E129" i="18"/>
  <c r="F129" i="18"/>
  <c r="B6" i="19"/>
  <c r="E121" i="18"/>
  <c r="C6" i="18"/>
  <c r="C120" i="18"/>
  <c r="F121" i="18"/>
  <c r="F120" i="18"/>
  <c r="B120" i="18"/>
  <c r="G121" i="18"/>
  <c r="G120" i="18"/>
  <c r="C129" i="18"/>
  <c r="B134" i="18"/>
  <c r="C134" i="18"/>
  <c r="F6" i="18"/>
  <c r="G124" i="18"/>
  <c r="B136" i="18"/>
  <c r="E136" i="18"/>
  <c r="G6" i="18"/>
  <c r="F136" i="18"/>
  <c r="B122" i="18"/>
  <c r="E122" i="18"/>
  <c r="F122" i="18"/>
  <c r="F134" i="18"/>
  <c r="B6" i="18"/>
  <c r="G134" i="18"/>
  <c r="E8" i="19"/>
  <c r="C124" i="18"/>
  <c r="C122" i="18"/>
  <c r="C136" i="18"/>
  <c r="F80" i="19"/>
  <c r="E80" i="19"/>
  <c r="C79" i="19"/>
  <c r="F79" i="19"/>
  <c r="G79" i="19"/>
  <c r="C77" i="19"/>
  <c r="G77" i="19"/>
  <c r="E77" i="19"/>
  <c r="B77" i="19"/>
  <c r="C96" i="18"/>
  <c r="E9" i="18"/>
  <c r="E78" i="19"/>
  <c r="F78" i="19"/>
  <c r="C78" i="19"/>
  <c r="B78" i="19"/>
  <c r="G78" i="19"/>
  <c r="F77" i="19"/>
  <c r="G6" i="19"/>
  <c r="B79" i="19"/>
  <c r="C74" i="19"/>
  <c r="F74" i="19"/>
  <c r="B72" i="19"/>
  <c r="E72" i="19"/>
  <c r="G74" i="19"/>
  <c r="F72" i="19"/>
  <c r="E131"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8"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5" i="20"/>
  <c r="R35"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<sst xmlns="http://schemas.openxmlformats.org/spreadsheetml/2006/main" count="44494" uniqueCount="3066">
  <si>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</si>
  <si>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</si>
  <si>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</si>
  <si>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</si>
  <si>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</si>
  <si>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</si>
  <si>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</si>
  <si>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</si>
  <si>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</si>
  <si>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</si>
  <si>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</si>
  <si>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</si>
  <si>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</si>
  <si>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</si>
  <si>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</si>
  <si>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</si>
  <si>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</si>
  <si>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</si>
  <si>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</si>
  <si>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</si>
  <si>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</si>
  <si>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</si>
  <si>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</si>
  <si>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</si>
  <si>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</si>
  <si>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</si>
  <si>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</si>
  <si>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</si>
  <si>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</si>
  <si>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</si>
  <si>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</si>
  <si>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</si>
  <si>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</si>
  <si>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</si>
  <si>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</si>
  <si>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</si>
  <si>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</si>
  <si>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</si>
  <si>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</si>
  <si>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</si>
  <si>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</si>
  <si>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</si>
  <si>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</si>
  <si>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</si>
  <si>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</si>
  <si>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</si>
  <si>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</si>
  <si>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</si>
  <si>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</si>
  <si>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</si>
  <si>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</si>
  <si>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</si>
  <si>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</si>
  <si>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</si>
  <si>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</si>
  <si>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</si>
  <si>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</si>
  <si>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</si>
  <si>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</si>
  <si>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</si>
  <si>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</si>
  <si>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</si>
  <si>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</si>
  <si>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</si>
  <si>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</si>
  <si>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</si>
  <si>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</si>
  <si>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</si>
  <si>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</si>
  <si>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</si>
  <si>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</si>
  <si>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</si>
  <si>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</si>
  <si>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</si>
  <si>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</si>
  <si>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</si>
  <si>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</si>
  <si>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</si>
  <si>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</si>
  <si>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</si>
  <si>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</si>
  <si>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</si>
  <si>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</si>
  <si>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</si>
  <si>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</si>
  <si>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</si>
  <si>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</si>
  <si>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</si>
  <si>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</si>
  <si>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</si>
  <si>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</si>
  <si>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</si>
  <si>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</si>
  <si>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</si>
  <si>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</si>
  <si>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</si>
  <si>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</si>
  <si>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</si>
  <si>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</si>
  <si>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</si>
  <si>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</si>
  <si>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</si>
  <si>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</si>
  <si>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</si>
  <si>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</si>
  <si>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</si>
  <si>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</si>
  <si>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</si>
  <si>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</si>
  <si>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</si>
  <si>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</si>
  <si>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</si>
  <si>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</si>
  <si>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</si>
  <si>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</si>
  <si>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</si>
  <si>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</si>
  <si>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</si>
  <si>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</si>
  <si>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</si>
  <si>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</si>
  <si>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</si>
  <si>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</si>
  <si>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</si>
  <si>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</si>
  <si>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</si>
  <si>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</si>
  <si>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</si>
  <si>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</si>
  <si>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</si>
  <si>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</si>
  <si>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</si>
  <si>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</si>
  <si>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</si>
  <si>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</si>
  <si>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</si>
  <si>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</si>
  <si>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</si>
  <si>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</si>
  <si>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</si>
  <si>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</si>
  <si>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</si>
  <si>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</si>
  <si>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</si>
  <si>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</si>
  <si>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</si>
  <si>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</si>
  <si>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</si>
  <si>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</si>
  <si>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</si>
  <si>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</si>
  <si>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</si>
  <si>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</si>
  <si>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</si>
  <si>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</si>
  <si>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</si>
  <si>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</si>
  <si>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</si>
  <si>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</si>
  <si>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</si>
  <si>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</si>
  <si>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</si>
  <si>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</si>
  <si>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</si>
  <si>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</si>
  <si>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</si>
  <si>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</si>
  <si>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</si>
  <si>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</si>
  <si>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</si>
  <si>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</si>
  <si>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</si>
  <si>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</si>
  <si>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</si>
  <si>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</si>
  <si>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</si>
  <si>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</si>
  <si>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</si>
  <si>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</si>
  <si>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</si>
  <si>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</si>
  <si>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</si>
  <si>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</si>
  <si>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</si>
  <si>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</si>
  <si>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</si>
  <si>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</si>
  <si>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</si>
  <si>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</si>
  <si>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</si>
  <si>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</si>
  <si>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</si>
  <si>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</si>
  <si>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</si>
  <si>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</si>
  <si>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</si>
  <si>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</si>
  <si>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</si>
  <si>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</si>
  <si>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</si>
  <si>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</si>
  <si>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</si>
  <si>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</si>
  <si>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</si>
  <si>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</si>
  <si>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</si>
  <si>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</si>
  <si>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</si>
  <si>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</si>
  <si>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</si>
  <si>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</si>
  <si>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</si>
  <si>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</si>
  <si>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</si>
  <si>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</si>
  <si>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</si>
  <si>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</si>
  <si>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</si>
  <si>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</si>
  <si>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</si>
  <si>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</si>
  <si>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</si>
  <si>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</si>
  <si>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</si>
  <si>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</si>
  <si>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</si>
  <si>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</si>
  <si>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</si>
  <si>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</si>
  <si>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</si>
  <si>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</si>
  <si>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</si>
  <si>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</si>
  <si>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</si>
  <si>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</si>
  <si>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</si>
  <si>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</si>
  <si>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</si>
  <si>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</si>
  <si>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</si>
  <si>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</si>
  <si>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</si>
  <si>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</si>
  <si>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</si>
  <si>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</si>
  <si>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</si>
  <si>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</si>
  <si>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</si>
  <si>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</si>
  <si>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</si>
  <si>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</si>
  <si>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</si>
  <si>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</si>
  <si>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</si>
  <si>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</si>
  <si>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</si>
  <si>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</si>
  <si>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</si>
  <si>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</si>
  <si>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</si>
  <si>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</si>
  <si>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</si>
  <si>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</si>
  <si>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</si>
  <si>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</si>
  <si>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</si>
  <si>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</si>
  <si>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</si>
  <si>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</si>
  <si>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</si>
  <si>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</si>
  <si>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</si>
  <si>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</si>
  <si>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</si>
  <si>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</si>
  <si>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</si>
  <si>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</si>
  <si>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</si>
  <si>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</si>
  <si>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</si>
  <si>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</si>
  <si>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</si>
  <si>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</si>
  <si>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</si>
  <si>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</si>
  <si>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</si>
  <si>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</si>
  <si>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</si>
  <si>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</si>
  <si>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</si>
  <si>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</si>
  <si>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</si>
  <si>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</si>
  <si>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</si>
  <si>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</si>
  <si>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</si>
  <si>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</si>
  <si>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</si>
  <si>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</si>
  <si>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</si>
  <si>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</si>
  <si>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</si>
  <si>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</si>
  <si>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</si>
  <si>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</si>
  <si>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</si>
  <si>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</si>
  <si>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</si>
  <si>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</si>
  <si>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</si>
  <si>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</si>
  <si>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</si>
  <si>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</si>
  <si>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</si>
  <si>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</si>
  <si>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</si>
  <si>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</si>
  <si>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</si>
  <si>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</si>
  <si>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</si>
  <si>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</si>
  <si>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</si>
  <si>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</si>
  <si>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</si>
  <si>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</si>
  <si>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</si>
  <si>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</si>
  <si>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</si>
  <si>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</si>
  <si>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</si>
  <si>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</si>
  <si>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</si>
  <si>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</si>
  <si>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</si>
  <si>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</si>
  <si>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</si>
  <si>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</si>
  <si>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</si>
  <si>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</si>
  <si>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</si>
  <si>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</si>
  <si>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</si>
  <si>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</si>
  <si>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</si>
  <si>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</si>
  <si>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</si>
  <si>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</si>
  <si>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</si>
  <si>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</si>
  <si>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</si>
  <si>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</si>
  <si>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</si>
  <si>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</si>
  <si>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</si>
  <si>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</si>
  <si>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</si>
  <si>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</si>
  <si>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</si>
  <si>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</si>
  <si>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</si>
  <si>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</si>
  <si>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</si>
  <si>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</si>
  <si>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</si>
  <si>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</si>
  <si>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</si>
  <si>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</si>
  <si>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</si>
  <si>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</si>
  <si>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</si>
  <si>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</si>
  <si>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</si>
  <si>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</si>
  <si>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</si>
  <si>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</si>
  <si>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</si>
  <si>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</si>
  <si>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</si>
  <si>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</si>
  <si>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</si>
  <si>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</si>
  <si>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</si>
  <si>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</si>
  <si>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</si>
  <si>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</si>
  <si>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</si>
  <si>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</si>
  <si>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</si>
  <si>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</si>
  <si>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</si>
  <si>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</si>
  <si>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</si>
  <si>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</si>
  <si>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</si>
  <si>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</si>
  <si>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</si>
  <si>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</si>
  <si>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</si>
  <si>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</si>
  <si>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</si>
  <si>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</si>
  <si>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</si>
  <si>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</si>
  <si>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</si>
  <si>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</si>
  <si>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</si>
  <si>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</si>
  <si>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</si>
  <si>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</si>
  <si>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</si>
  <si>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</si>
  <si>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</si>
  <si>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</si>
  <si>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</si>
  <si>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</si>
  <si>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</si>
  <si>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</si>
  <si>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</si>
  <si>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</si>
  <si>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</si>
  <si>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</si>
  <si>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</si>
  <si>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</si>
  <si>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</si>
  <si>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</si>
  <si>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</si>
  <si>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</si>
  <si>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</si>
  <si>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</si>
  <si>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</si>
  <si>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</si>
  <si>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</si>
  <si>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</si>
  <si>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</si>
  <si>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</si>
  <si>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</si>
  <si>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</si>
  <si>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</si>
  <si>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</si>
  <si>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</si>
  <si>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</si>
  <si>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</si>
  <si>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</si>
  <si>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</si>
  <si>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</si>
  <si>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</si>
  <si>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</si>
  <si>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</si>
  <si>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</si>
  <si>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</si>
  <si>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</si>
  <si>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</si>
  <si>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</si>
  <si>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</si>
  <si>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</si>
  <si>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</si>
  <si>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</si>
  <si>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</si>
  <si>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</si>
  <si>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</si>
  <si>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</si>
  <si>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</si>
  <si>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</si>
  <si>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</si>
  <si>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</si>
  <si>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</si>
  <si>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</si>
  <si>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</si>
  <si>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</si>
  <si>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</si>
  <si>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</si>
  <si>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</si>
  <si>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</si>
  <si>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</si>
  <si>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</si>
  <si>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</si>
  <si>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</si>
  <si>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</si>
  <si>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</si>
  <si>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</si>
  <si>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</si>
  <si>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</si>
  <si>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</si>
  <si>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</si>
  <si>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</si>
  <si>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</si>
  <si>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</si>
  <si>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</si>
  <si>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</si>
  <si>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</si>
  <si>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</si>
  <si>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</si>
  <si>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</si>
  <si>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</si>
  <si>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</si>
  <si>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</si>
  <si>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</si>
  <si>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</si>
  <si>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</si>
  <si>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</si>
  <si>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</si>
  <si>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</si>
  <si>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</si>
  <si>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</si>
  <si>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</si>
  <si>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</si>
  <si>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</si>
  <si>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</si>
  <si>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</si>
  <si>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</si>
  <si>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</si>
  <si>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</si>
  <si>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</si>
  <si>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</si>
  <si>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</si>
  <si>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</si>
  <si>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</si>
  <si>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</si>
  <si>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</si>
  <si>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</si>
  <si>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</si>
  <si>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</si>
  <si>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</si>
  <si>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</si>
  <si>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</si>
  <si>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</si>
  <si>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</si>
  <si>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</si>
  <si>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</si>
  <si>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</si>
  <si>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</si>
  <si>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</si>
  <si>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</si>
  <si>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</si>
  <si>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</si>
  <si>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</si>
  <si>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</si>
  <si>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</si>
  <si>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</si>
  <si>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</si>
  <si>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</si>
  <si>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</si>
  <si>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</si>
  <si>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</si>
  <si>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</si>
  <si>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</si>
  <si>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</si>
  <si>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</si>
  <si>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</si>
  <si>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</si>
  <si>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</si>
  <si>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</si>
  <si>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</si>
  <si>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</si>
  <si>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</si>
  <si>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</si>
  <si>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</si>
  <si>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</si>
  <si>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</si>
  <si>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</si>
  <si>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</si>
  <si>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</si>
  <si>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</si>
  <si>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</si>
  <si>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</si>
  <si>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</si>
  <si>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</si>
  <si>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</si>
  <si>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</si>
  <si>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</si>
  <si>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</si>
  <si>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</si>
  <si>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</si>
  <si>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</si>
  <si>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</si>
  <si>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</si>
  <si>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</si>
  <si>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</si>
  <si>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</si>
  <si>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</si>
  <si>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</si>
  <si>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</si>
  <si>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</si>
  <si>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</si>
  <si>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</si>
  <si>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</si>
  <si>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</si>
  <si>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</si>
  <si>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</si>
  <si>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</si>
  <si>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</si>
  <si>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</si>
  <si>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</si>
  <si>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</si>
  <si>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</si>
  <si>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</si>
  <si>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</si>
  <si>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</si>
  <si>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</si>
  <si>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</si>
  <si>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</si>
  <si>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</si>
  <si>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</si>
  <si>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</si>
  <si>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</si>
  <si>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</si>
  <si>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</si>
  <si>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</si>
  <si>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</si>
  <si>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</si>
  <si>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</si>
  <si>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</si>
  <si>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</si>
  <si>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</si>
  <si>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</si>
  <si>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</si>
  <si>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</si>
  <si>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</si>
  <si>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</si>
  <si>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</si>
  <si>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</si>
  <si>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</si>
  <si>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</si>
  <si>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</si>
  <si>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</si>
  <si>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</si>
  <si>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</si>
  <si>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</si>
  <si>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</si>
  <si>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</si>
  <si>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</si>
  <si>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</si>
  <si>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</si>
  <si>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</si>
  <si>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</si>
  <si>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</si>
  <si>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</si>
  <si>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</si>
  <si>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</si>
  <si>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</si>
  <si>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</si>
  <si>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</si>
  <si>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</si>
  <si>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</si>
  <si>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</si>
  <si>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</si>
  <si>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</si>
  <si>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</si>
  <si>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</si>
  <si>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</si>
  <si>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</si>
  <si>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</si>
  <si>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</si>
  <si>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</si>
  <si>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</si>
  <si>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</si>
  <si>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</si>
  <si>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</si>
  <si>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</si>
  <si>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</si>
  <si>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</si>
  <si>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</si>
  <si>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</si>
  <si>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</si>
  <si>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</si>
  <si>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</si>
  <si>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</si>
  <si>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</si>
  <si>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</si>
  <si>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</si>
  <si>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</si>
  <si>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</si>
  <si>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</si>
  <si>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</si>
  <si>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</si>
  <si>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</si>
  <si>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</si>
  <si>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</si>
  <si>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</si>
  <si>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</si>
  <si>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</si>
  <si>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</si>
  <si>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</si>
  <si>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</si>
  <si>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</si>
  <si>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</si>
  <si>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</si>
  <si>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</si>
  <si>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</si>
  <si>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</si>
  <si>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</si>
  <si>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</si>
  <si>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</si>
  <si>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</si>
  <si>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</si>
  <si>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</si>
  <si>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</si>
  <si>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</si>
  <si>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</si>
  <si>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</si>
  <si>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</si>
  <si>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</si>
  <si>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</si>
  <si>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</si>
  <si>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</si>
  <si>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</si>
  <si>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</si>
  <si>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</si>
  <si>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</si>
  <si>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</si>
  <si>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</si>
  <si>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</si>
  <si>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</si>
  <si>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</si>
  <si>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</si>
  <si>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</si>
  <si>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</si>
  <si>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</si>
  <si>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</si>
  <si>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</si>
  <si>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</si>
  <si>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</si>
  <si>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</si>
  <si>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</si>
  <si>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</si>
  <si>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</si>
  <si>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</si>
  <si>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</si>
  <si>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</si>
  <si>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</si>
  <si>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</si>
  <si>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</si>
  <si>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</si>
  <si>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</si>
  <si>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</si>
  <si>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</si>
  <si>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</si>
  <si>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</si>
  <si>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</si>
  <si>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</si>
  <si>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</si>
  <si>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</si>
  <si>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</si>
  <si>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</si>
  <si>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</si>
  <si>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</si>
  <si>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</si>
  <si>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</si>
  <si>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</si>
  <si>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</si>
  <si>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</si>
  <si>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</si>
  <si>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</si>
  <si>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</si>
  <si>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</si>
  <si>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</si>
  <si>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</si>
  <si>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</si>
  <si>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</si>
  <si>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</si>
  <si>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</si>
  <si>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</si>
  <si>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</si>
  <si>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</si>
  <si>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</si>
  <si>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</si>
  <si>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</si>
  <si>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</si>
  <si>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</si>
  <si>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</si>
  <si>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</si>
  <si>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</si>
  <si>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</si>
  <si>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</si>
  <si>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</si>
  <si>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</si>
  <si>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</si>
  <si>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</si>
  <si>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</si>
  <si>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</si>
  <si>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</si>
  <si>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</si>
  <si>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</si>
  <si>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</si>
  <si>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</si>
  <si>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</si>
  <si>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</si>
  <si>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</si>
  <si>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</si>
  <si>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</si>
  <si>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</si>
  <si>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</si>
  <si>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</si>
  <si>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</si>
  <si>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</si>
  <si>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</si>
  <si>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</si>
  <si>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</si>
  <si>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</si>
  <si>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</si>
  <si>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</si>
  <si>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</si>
  <si>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</si>
  <si>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</si>
  <si>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</si>
  <si>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</si>
  <si>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</si>
  <si>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</si>
  <si>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</si>
  <si>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</si>
  <si>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</si>
  <si>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</si>
  <si>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</si>
  <si>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</si>
  <si>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</si>
  <si>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</si>
  <si>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</si>
  <si>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</si>
  <si>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</si>
  <si>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</si>
  <si>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</si>
  <si>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</si>
  <si>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</si>
  <si>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</si>
  <si>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</si>
  <si>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</si>
  <si>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</si>
  <si>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</si>
  <si>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</si>
  <si>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</si>
  <si>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</si>
  <si>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</si>
  <si>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</si>
  <si>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</si>
  <si>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</si>
  <si>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</si>
  <si>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</si>
  <si>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</si>
  <si>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</si>
  <si>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</si>
  <si>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</si>
  <si>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</si>
  <si>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</si>
  <si>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</si>
  <si>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</si>
  <si>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</si>
  <si>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</si>
  <si>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</si>
  <si>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</si>
  <si>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</si>
  <si>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</si>
  <si>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</si>
  <si>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</si>
  <si>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</si>
  <si>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</si>
  <si>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</si>
  <si>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</si>
  <si>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</si>
  <si>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</si>
  <si>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</si>
  <si>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</si>
  <si>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</si>
  <si>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</si>
  <si>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</si>
  <si>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</si>
  <si>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</si>
  <si>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</si>
  <si>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</si>
  <si>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</si>
  <si>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</si>
  <si>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</si>
  <si>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</si>
  <si>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</si>
  <si>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</si>
  <si>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</si>
  <si>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</si>
  <si>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</si>
  <si>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</si>
  <si>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</si>
  <si>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</si>
  <si>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</si>
  <si>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</si>
  <si>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</si>
  <si>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</si>
  <si>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</si>
  <si>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</si>
  <si>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</si>
  <si>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</si>
  <si>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</si>
  <si>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</si>
  <si>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</si>
  <si>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</si>
  <si>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</si>
  <si>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</si>
  <si>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</si>
  <si>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</si>
  <si>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</si>
  <si>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</si>
  <si>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</si>
  <si>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</si>
  <si>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</si>
  <si>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</si>
  <si>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</si>
  <si>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</si>
  <si>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</si>
  <si>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</si>
  <si>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</si>
  <si>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</si>
  <si>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</si>
  <si>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</si>
  <si>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</si>
  <si>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</si>
  <si>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</si>
  <si>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</si>
  <si>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</si>
  <si>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</si>
  <si>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</si>
  <si>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</si>
  <si>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</si>
  <si>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</si>
  <si>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</si>
  <si>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</si>
  <si>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</si>
  <si>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</si>
  <si>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</si>
  <si>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</si>
  <si>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</si>
  <si>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</si>
  <si>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</si>
  <si>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</si>
  <si>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</si>
  <si>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</si>
  <si>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</si>
  <si>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</si>
  <si>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</si>
  <si>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</si>
  <si>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</si>
  <si>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</si>
  <si>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</si>
  <si>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</si>
  <si>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</si>
  <si>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</si>
  <si>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</si>
  <si>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</si>
  <si>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</si>
  <si>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</si>
  <si>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</si>
  <si>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</si>
  <si>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</si>
  <si>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</si>
  <si>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</si>
  <si>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</si>
  <si>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</si>
  <si>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</si>
  <si>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</si>
  <si>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</si>
  <si>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</si>
  <si>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</si>
  <si>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</si>
  <si>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</si>
  <si>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</si>
  <si>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</si>
  <si>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</si>
  <si>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</si>
  <si>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</si>
  <si>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</si>
  <si>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</si>
  <si>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</si>
  <si>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</si>
  <si>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</si>
  <si>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</si>
  <si>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</si>
  <si>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</si>
  <si>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</si>
  <si>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</si>
  <si>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</si>
  <si>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</si>
  <si>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</si>
  <si>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</si>
  <si>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</si>
  <si>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</si>
  <si>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</si>
  <si>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</si>
  <si>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</si>
  <si>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</si>
  <si>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</si>
  <si>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</si>
  <si>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</si>
  <si>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</si>
  <si>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</si>
  <si>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</si>
  <si>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</si>
  <si>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</si>
  <si>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</si>
  <si>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</si>
  <si>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</si>
  <si>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</si>
  <si>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</si>
  <si>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</si>
  <si>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</si>
  <si>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</si>
  <si>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</si>
  <si>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</si>
  <si>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</si>
  <si>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</si>
  <si>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</si>
  <si>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</si>
  <si>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</si>
  <si>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</si>
  <si>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</si>
  <si>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</si>
  <si>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</si>
  <si>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</si>
  <si>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</si>
  <si>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</si>
  <si>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</si>
  <si>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</si>
  <si>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</si>
  <si>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</si>
  <si>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</si>
  <si>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</si>
  <si>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</si>
  <si>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</si>
  <si>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</si>
  <si>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</si>
  <si>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</si>
  <si>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</si>
  <si>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</si>
  <si>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</si>
  <si>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</si>
  <si>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</si>
  <si>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</si>
  <si>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</si>
  <si>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</si>
  <si>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</si>
  <si>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</si>
  <si>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</si>
  <si>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</si>
  <si>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</si>
  <si>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</si>
  <si>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</si>
  <si>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</si>
  <si>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</si>
  <si>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</si>
  <si>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</si>
  <si>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</si>
  <si>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</si>
  <si>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</si>
  <si>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</si>
  <si>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</si>
  <si>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</si>
  <si>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</si>
  <si>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</si>
  <si>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</si>
  <si>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</si>
  <si>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</si>
  <si>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</si>
  <si>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</si>
  <si>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</si>
  <si>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</si>
  <si>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</si>
  <si>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</si>
  <si>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</si>
  <si>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</si>
  <si>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</si>
  <si>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</si>
  <si>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</si>
  <si>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</si>
  <si>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</si>
  <si>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</si>
  <si>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</si>
  <si>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</si>
  <si>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</si>
  <si>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</si>
  <si>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</si>
  <si>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</si>
  <si>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</si>
  <si>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</si>
  <si>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</si>
  <si>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</si>
  <si>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</si>
  <si>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</si>
  <si>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</si>
  <si>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</si>
  <si>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</si>
  <si>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</si>
  <si>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</si>
  <si>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</si>
  <si>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</si>
  <si>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</si>
  <si>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</si>
  <si>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</si>
  <si>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</si>
  <si>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</si>
  <si>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</si>
  <si>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</si>
  <si>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</si>
  <si>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</si>
  <si>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</si>
  <si>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</si>
  <si>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</si>
  <si>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</si>
  <si>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</si>
  <si>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</si>
  <si>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</si>
  <si>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</si>
  <si>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</si>
  <si>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</si>
  <si>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</si>
  <si>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</si>
  <si>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</si>
  <si>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</si>
  <si>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</si>
  <si>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</si>
  <si>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</si>
  <si>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</si>
  <si>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</si>
  <si>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</si>
  <si>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</si>
  <si>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</si>
  <si>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</si>
  <si>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</si>
  <si>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</si>
  <si>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</si>
  <si>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</si>
  <si>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</si>
  <si>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</si>
  <si>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</si>
  <si>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</si>
  <si>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</si>
  <si>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</si>
  <si>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</si>
  <si>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</si>
  <si>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</si>
  <si>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</si>
  <si>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</si>
  <si>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</si>
  <si>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</si>
  <si>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</si>
  <si>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</si>
  <si>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</si>
  <si>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</si>
  <si>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</si>
  <si>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</si>
  <si>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</si>
  <si>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</si>
  <si>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</si>
  <si>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</si>
  <si>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</si>
  <si>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</si>
  <si>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</si>
  <si>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</si>
  <si>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</si>
  <si>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</si>
  <si>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</si>
  <si>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</si>
  <si>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</si>
  <si>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</si>
  <si>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</si>
  <si>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</si>
  <si>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</si>
  <si>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</si>
  <si>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</si>
  <si>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</si>
  <si>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</si>
  <si>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</si>
  <si>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</si>
  <si>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</si>
  <si>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</si>
  <si>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</si>
  <si>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</si>
  <si>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</si>
  <si>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</si>
  <si>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</si>
  <si>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</si>
  <si>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</si>
  <si>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</si>
  <si>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</si>
  <si>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</si>
  <si>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</si>
  <si>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</si>
  <si>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</si>
  <si>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</si>
  <si>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</si>
  <si>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</si>
  <si>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</si>
  <si>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</si>
  <si>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</si>
  <si>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</si>
  <si>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</si>
  <si>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</si>
  <si>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</si>
  <si>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</si>
  <si>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</si>
  <si>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</si>
  <si>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</si>
  <si>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</si>
  <si>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</si>
  <si>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</si>
  <si>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</si>
  <si>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</si>
  <si>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</si>
  <si>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</si>
  <si>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</si>
  <si>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</si>
  <si>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</si>
  <si>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</si>
  <si>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</si>
  <si>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</si>
  <si>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</si>
  <si>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</si>
  <si>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</si>
  <si>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</si>
  <si>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</si>
  <si>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</si>
  <si>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</si>
  <si>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</si>
  <si>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</si>
  <si>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</si>
  <si>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</si>
  <si>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</si>
  <si>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</si>
  <si>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</si>
  <si>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</si>
  <si>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</si>
  <si>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</si>
  <si>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</si>
  <si>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</si>
  <si>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</si>
  <si>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</si>
  <si>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</si>
  <si>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</si>
  <si>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</si>
  <si>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</si>
  <si>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</si>
  <si>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</si>
  <si>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</si>
  <si>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</si>
  <si>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</si>
  <si>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</si>
  <si>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</si>
  <si>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</si>
  <si>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</si>
  <si>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</si>
  <si>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</si>
  <si>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</si>
  <si>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</si>
  <si>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</si>
  <si>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</si>
  <si>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</si>
  <si>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</si>
  <si>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</si>
  <si>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</si>
  <si>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</si>
  <si>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</si>
  <si>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</si>
  <si>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</si>
  <si>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</si>
  <si>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</si>
  <si>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</si>
  <si>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</si>
  <si>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</si>
  <si>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</si>
  <si>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</si>
  <si>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</si>
  <si>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</si>
  <si>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</si>
  <si>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</si>
  <si>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</si>
  <si>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</si>
  <si>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</si>
  <si>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</si>
  <si>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</si>
  <si>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</si>
  <si>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</si>
  <si>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</si>
  <si>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</si>
  <si>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</si>
  <si>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</si>
  <si>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</si>
  <si>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</si>
  <si>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</si>
  <si>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</si>
  <si>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</si>
  <si>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</si>
  <si>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</si>
  <si>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</si>
  <si>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</si>
  <si>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</si>
  <si>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</si>
  <si>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</si>
  <si>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</si>
  <si>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</si>
  <si>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</si>
  <si>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</si>
  <si>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</si>
  <si>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</si>
  <si>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</si>
  <si>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</si>
  <si>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</si>
  <si>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</si>
  <si>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</si>
  <si>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</si>
  <si>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</si>
  <si>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</si>
  <si>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</si>
  <si>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</si>
  <si>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</si>
  <si>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</si>
  <si>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</si>
  <si>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</si>
  <si>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</si>
  <si>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</si>
  <si>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</si>
  <si>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</si>
  <si>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</si>
  <si>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</si>
  <si>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</si>
  <si>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</si>
  <si>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</si>
  <si>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</si>
  <si>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</si>
  <si>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</si>
  <si>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</si>
  <si>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</si>
  <si>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</si>
  <si>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</si>
  <si>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</si>
  <si>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</si>
  <si>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</si>
  <si>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</si>
  <si>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</si>
  <si>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</si>
  <si>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</si>
  <si>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</si>
  <si>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</si>
  <si>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</si>
  <si>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</si>
  <si>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</si>
  <si>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</si>
  <si>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</si>
  <si>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</si>
  <si>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</si>
  <si>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</si>
  <si>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</si>
  <si>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</si>
  <si>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</si>
  <si>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</si>
  <si>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</si>
  <si>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</si>
  <si>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</si>
  <si>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</si>
  <si>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</si>
  <si>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</si>
  <si>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</si>
  <si>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</si>
  <si>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</si>
  <si>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</si>
  <si>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</si>
  <si>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</si>
  <si>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</si>
  <si>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</si>
  <si>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</si>
  <si>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</si>
  <si>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</si>
  <si>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</si>
  <si>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</si>
  <si>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</si>
  <si>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</si>
  <si>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</si>
  <si>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</si>
  <si>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</si>
  <si>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</si>
  <si>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</si>
  <si>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</si>
  <si>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</si>
  <si>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</si>
  <si>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</si>
  <si>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</si>
  <si>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</si>
  <si>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</si>
  <si>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</si>
  <si>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</si>
  <si>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</si>
  <si>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</si>
  <si>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</si>
  <si>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</si>
  <si>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</si>
  <si>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</si>
  <si>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</si>
  <si>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</si>
  <si>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</si>
  <si>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</si>
  <si>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</si>
  <si>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</si>
  <si>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</si>
  <si>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</si>
  <si>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</si>
  <si>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</si>
  <si>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</si>
  <si>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</si>
  <si>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</si>
  <si>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</si>
  <si>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</si>
  <si>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</si>
  <si>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</si>
  <si>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</si>
  <si>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</si>
  <si>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</si>
  <si>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</si>
  <si>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</si>
  <si>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</si>
  <si>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</si>
  <si>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</si>
  <si>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</si>
  <si>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</si>
  <si>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</si>
  <si>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</si>
  <si>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</si>
  <si>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</si>
  <si>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</si>
  <si>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</si>
  <si>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</si>
  <si>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</si>
  <si>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</si>
  <si>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</si>
  <si>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</si>
  <si>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</si>
  <si>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</si>
  <si>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</si>
  <si>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</si>
  <si>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</si>
  <si>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</si>
  <si>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</si>
  <si>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</si>
  <si>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</si>
  <si>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</si>
  <si>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</si>
  <si>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</si>
  <si>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</si>
  <si>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</si>
  <si>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</si>
  <si>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</si>
  <si>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</si>
  <si>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</si>
  <si>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</si>
  <si>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</si>
  <si>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</si>
  <si>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</si>
  <si>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</si>
  <si>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</si>
  <si>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</si>
  <si>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</si>
  <si>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</si>
  <si>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</si>
  <si>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</si>
  <si>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</si>
  <si>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</si>
  <si>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</si>
  <si>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</si>
  <si>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</si>
  <si>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</si>
  <si>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</si>
  <si>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</si>
  <si>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</si>
  <si>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</si>
  <si>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</si>
  <si>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</si>
  <si>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</si>
  <si>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</si>
  <si>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</si>
  <si>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</si>
  <si>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</si>
  <si>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</si>
  <si>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</si>
  <si>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</si>
  <si>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</si>
  <si>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</si>
  <si>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</si>
  <si>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</si>
  <si>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</si>
  <si>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</si>
  <si>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</si>
  <si>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</si>
  <si>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</si>
  <si>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</si>
  <si>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</si>
  <si>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</si>
  <si>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</si>
  <si>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</si>
  <si>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</si>
  <si>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</si>
  <si>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</si>
  <si>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</si>
  <si>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</si>
  <si>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</si>
  <si>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</si>
  <si>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</si>
  <si>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</si>
  <si>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</si>
  <si>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</si>
  <si>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</si>
  <si>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</si>
  <si>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</si>
  <si>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</si>
  <si>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</si>
  <si>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</si>
  <si>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</si>
  <si>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</si>
  <si>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</si>
  <si>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</si>
  <si>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</si>
  <si>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</si>
  <si>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</si>
  <si>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</si>
  <si>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</si>
  <si>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</si>
  <si>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</si>
  <si>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</si>
  <si>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</si>
  <si>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</si>
  <si>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</si>
  <si>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</si>
  <si>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</si>
  <si>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</si>
  <si>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</si>
  <si>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</si>
  <si>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</si>
  <si>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</si>
  <si>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</si>
  <si>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</si>
  <si>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</si>
  <si>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</si>
  <si>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</si>
  <si>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</si>
  <si>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</si>
  <si>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</si>
  <si>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</si>
  <si>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</si>
  <si>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</si>
  <si>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</si>
  <si>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</si>
  <si>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</si>
  <si>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</si>
  <si>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</si>
  <si>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</si>
  <si>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</si>
  <si>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</si>
  <si>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</si>
  <si>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</si>
  <si>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</si>
  <si>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</si>
  <si>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</si>
  <si>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</si>
  <si>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</si>
  <si>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</si>
  <si>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</si>
  <si>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</si>
  <si>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</si>
  <si>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</si>
  <si>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</si>
  <si>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</si>
  <si>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</si>
  <si>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</si>
  <si>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</si>
  <si>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</si>
  <si>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</si>
  <si>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</si>
  <si>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</si>
  <si>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</si>
  <si>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</si>
  <si>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</si>
  <si>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</si>
  <si>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</si>
  <si>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</si>
  <si>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</si>
  <si>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</si>
  <si>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</si>
  <si>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</si>
  <si>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</si>
  <si>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</si>
  <si>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</si>
  <si>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</si>
  <si>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</si>
  <si>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</si>
  <si>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</si>
  <si>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</si>
  <si>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</si>
  <si>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</si>
  <si>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</si>
  <si>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</si>
  <si>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</si>
  <si>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</si>
  <si>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</si>
  <si>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</si>
  <si>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</si>
  <si>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</si>
  <si>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</si>
  <si>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</si>
  <si>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</si>
  <si>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</si>
  <si>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</si>
  <si>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</si>
  <si>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</si>
  <si>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</si>
  <si>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</si>
  <si>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</si>
  <si>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</si>
  <si>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</si>
  <si>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</si>
  <si>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</si>
  <si>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</si>
  <si>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</si>
  <si>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</si>
  <si>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</si>
  <si>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</si>
  <si>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</si>
  <si>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</si>
  <si>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</si>
  <si>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</si>
  <si>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</si>
  <si>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</si>
  <si>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</si>
  <si>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</si>
  <si>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</si>
  <si>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</si>
  <si>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</si>
  <si>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</si>
  <si>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</si>
  <si>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</si>
  <si>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</si>
  <si>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</si>
  <si>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</si>
  <si>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</si>
  <si>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</si>
  <si>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</si>
  <si>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</si>
  <si>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</si>
  <si>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</si>
  <si>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</si>
  <si>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</si>
  <si>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</si>
  <si>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</si>
  <si>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</si>
  <si>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</si>
  <si>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</si>
  <si>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</si>
  <si>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</si>
  <si>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</si>
  <si>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</si>
  <si>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</si>
  <si>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</si>
  <si>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</si>
  <si>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</si>
  <si>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</si>
  <si>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</si>
  <si>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</si>
  <si>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</si>
  <si>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</si>
  <si>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</si>
  <si>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</si>
  <si>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</si>
  <si>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</si>
  <si>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</si>
  <si>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</si>
  <si>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</si>
  <si>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</si>
  <si>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</si>
  <si>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</si>
  <si>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</si>
  <si>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</si>
  <si>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</si>
  <si>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</si>
  <si>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</si>
  <si>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</si>
  <si>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</si>
  <si>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</si>
  <si>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</si>
  <si>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</si>
  <si>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</si>
  <si>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</si>
  <si>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</si>
  <si>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</si>
  <si>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</si>
  <si>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</si>
  <si>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</si>
  <si>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</si>
  <si>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</si>
  <si>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</si>
  <si>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</si>
  <si>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</si>
  <si>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</si>
  <si>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</si>
  <si>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</si>
  <si>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</si>
  <si>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</si>
  <si>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</si>
  <si>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</si>
  <si>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</si>
  <si>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</si>
  <si>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</si>
  <si>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</si>
  <si>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</si>
  <si>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</si>
  <si>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</si>
  <si>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</si>
  <si>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</si>
  <si>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</si>
  <si>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</si>
  <si>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</si>
  <si>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</si>
  <si>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</si>
  <si>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</si>
  <si>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</si>
  <si>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</si>
  <si>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</si>
  <si>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</si>
  <si>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</si>
  <si>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</si>
  <si>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</si>
  <si>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</si>
  <si>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</si>
  <si>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</si>
  <si>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</si>
  <si>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</si>
  <si>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</si>
  <si>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</si>
  <si>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</si>
  <si>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</si>
  <si>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</si>
  <si>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</si>
  <si>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</si>
  <si>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</si>
  <si>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</si>
  <si>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</si>
  <si>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</si>
  <si>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</si>
  <si>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</si>
  <si>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</si>
  <si>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</si>
  <si>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</si>
  <si>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</si>
  <si>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</si>
  <si>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</si>
  <si>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</si>
  <si>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</si>
  <si>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</si>
  <si>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</si>
  <si>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</si>
  <si>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</si>
  <si>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</si>
  <si>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</si>
  <si>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</si>
  <si>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</si>
  <si>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</si>
  <si>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</si>
  <si>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</si>
  <si>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</si>
  <si>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</si>
  <si>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</si>
  <si>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</si>
  <si>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</si>
  <si>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</si>
  <si>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</si>
  <si>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</si>
  <si>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</si>
  <si>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</si>
  <si>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</si>
  <si>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</si>
  <si>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</si>
  <si>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</si>
  <si>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</si>
  <si>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</si>
  <si>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</si>
  <si>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</si>
  <si>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</si>
  <si>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</si>
  <si>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</si>
  <si>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</si>
  <si>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</si>
  <si>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</si>
  <si>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</si>
  <si>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</si>
  <si>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</si>
  <si>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</si>
  <si>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</si>
  <si>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</si>
  <si>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</si>
  <si>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</si>
  <si>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</si>
  <si>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</si>
  <si>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</si>
  <si>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</si>
  <si>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</si>
  <si>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</si>
  <si>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</si>
  <si>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</si>
  <si>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</si>
  <si>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</si>
  <si>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</si>
  <si>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</si>
  <si>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</si>
  <si>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</si>
  <si>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</si>
  <si>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</si>
  <si>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</si>
  <si>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</si>
  <si>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</si>
  <si>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</si>
  <si>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</si>
  <si>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</si>
  <si>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</si>
  <si>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</si>
  <si>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</si>
  <si>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</si>
  <si>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</si>
  <si>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</si>
  <si>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</si>
  <si>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</si>
  <si>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</si>
  <si>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</si>
  <si>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</si>
  <si>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</si>
  <si>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</si>
  <si>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</si>
  <si>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</si>
  <si>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</si>
  <si>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</si>
  <si>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</si>
  <si>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</si>
  <si>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</si>
  <si>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</si>
  <si>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</si>
  <si>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</si>
  <si>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</si>
  <si>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</si>
  <si>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</si>
  <si>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</si>
  <si>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</si>
  <si>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</si>
  <si>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</si>
  <si>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</si>
  <si>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</si>
  <si>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</si>
  <si>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</si>
  <si>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</si>
  <si>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</si>
  <si>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</si>
  <si>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</si>
  <si>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</si>
  <si>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</si>
  <si>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</si>
  <si>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</si>
  <si>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</si>
  <si>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</si>
  <si>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</si>
  <si>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</si>
  <si>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</si>
  <si>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</si>
  <si>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</si>
  <si>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</si>
  <si>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</si>
  <si>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</si>
  <si>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</si>
  <si>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</si>
  <si>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</si>
  <si>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</si>
  <si>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</si>
  <si>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</si>
  <si>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</si>
  <si>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</si>
  <si>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</si>
  <si>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</si>
  <si>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</si>
  <si>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</si>
  <si>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</si>
  <si>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</si>
  <si>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</si>
  <si>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</si>
  <si>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</si>
  <si>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</si>
  <si>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</si>
  <si>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</si>
  <si>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</si>
  <si>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</si>
  <si>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</si>
  <si>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</si>
  <si>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</si>
  <si>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</si>
  <si>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</si>
  <si>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</si>
  <si>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</si>
  <si>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</si>
  <si>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</si>
  <si>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</si>
  <si>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</si>
  <si>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</si>
  <si>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</si>
  <si>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</si>
  <si>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</si>
  <si>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</si>
  <si>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</si>
  <si>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</si>
  <si>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</si>
  <si>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</si>
  <si>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</si>
  <si>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</si>
  <si>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</si>
  <si>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</si>
  <si>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</si>
  <si>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</si>
  <si>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</si>
  <si>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</si>
  <si>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</si>
  <si>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</si>
  <si>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</si>
  <si>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</si>
  <si>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</si>
  <si>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</si>
  <si>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</si>
  <si>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</si>
  <si>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</si>
  <si>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</si>
  <si>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</si>
  <si>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</si>
  <si>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</si>
  <si>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</si>
  <si>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</si>
  <si>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</si>
  <si>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</si>
  <si>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</si>
  <si>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</si>
  <si>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</si>
  <si>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</si>
  <si>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</si>
  <si>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</si>
  <si>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</si>
  <si>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</si>
  <si>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</si>
  <si>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</si>
  <si>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</si>
  <si>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</si>
  <si>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</si>
  <si>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</si>
  <si>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</si>
  <si>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</si>
  <si>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</si>
  <si>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</si>
  <si>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</si>
  <si>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</si>
  <si>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</si>
  <si>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</si>
  <si>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</si>
  <si>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</si>
  <si>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</si>
  <si>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</si>
  <si>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</si>
  <si>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</si>
  <si>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</si>
  <si>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</si>
  <si>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</si>
  <si>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</si>
  <si>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</si>
  <si>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</si>
  <si>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</si>
  <si>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</si>
  <si>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</si>
  <si>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</si>
  <si>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</si>
  <si>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</si>
  <si>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</si>
  <si>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</si>
  <si>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</si>
  <si>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</si>
  <si>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</si>
  <si>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</si>
  <si>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</si>
  <si>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</si>
  <si>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</si>
  <si>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</si>
  <si>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</si>
  <si>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</si>
  <si>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</si>
  <si>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</si>
  <si>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</si>
  <si>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</si>
  <si>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</si>
  <si>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</si>
  <si>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</si>
  <si>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</si>
  <si>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</si>
  <si>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</si>
  <si>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</si>
  <si>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</si>
  <si>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</si>
  <si>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</si>
  <si>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</si>
  <si>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</si>
  <si>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</si>
  <si>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</si>
  <si>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</si>
  <si>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</si>
  <si>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</si>
  <si>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</si>
  <si>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</si>
  <si>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</si>
  <si>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</si>
  <si>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</si>
  <si>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</si>
  <si>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</si>
  <si>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</si>
  <si>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</si>
  <si>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</si>
  <si>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</si>
  <si>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</si>
  <si>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</si>
  <si>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</si>
  <si>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</si>
  <si>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</si>
  <si>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</si>
  <si>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</si>
  <si>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</si>
  <si>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</si>
  <si>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</si>
  <si>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</si>
  <si>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</si>
  <si>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</si>
  <si>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</si>
  <si>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</si>
  <si>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</si>
  <si>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</si>
  <si>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</si>
  <si>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</si>
  <si>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</si>
  <si>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</si>
  <si>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</si>
  <si>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</si>
  <si>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</si>
  <si>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</si>
  <si>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</si>
  <si>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</si>
  <si>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</si>
  <si>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</si>
  <si>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</si>
  <si>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</si>
  <si>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</si>
  <si>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</si>
  <si>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</si>
  <si>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</si>
  <si>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</si>
  <si>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</si>
  <si>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</si>
  <si>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</si>
  <si>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</si>
  <si>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</si>
  <si>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</si>
  <si>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</si>
  <si>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</si>
  <si>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</si>
  <si>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</si>
  <si>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</si>
  <si>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</si>
  <si>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</si>
  <si>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</si>
  <si>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</si>
  <si>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</si>
  <si>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</si>
  <si>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</si>
  <si>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</si>
  <si>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</si>
  <si>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</si>
  <si>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</si>
  <si>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</si>
  <si>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</si>
  <si>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</si>
  <si>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</si>
  <si>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</si>
  <si>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</si>
  <si>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</si>
  <si>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</si>
  <si>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</si>
  <si>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</si>
  <si>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</si>
  <si>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</si>
  <si>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</si>
  <si>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</si>
  <si>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</si>
  <si>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</si>
  <si>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</si>
  <si>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</si>
  <si>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</si>
  <si>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</si>
  <si>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</si>
  <si>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</si>
  <si>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</si>
  <si>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</si>
  <si>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</si>
  <si>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</si>
  <si>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</si>
  <si>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</si>
  <si>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</si>
  <si>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</si>
  <si>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</si>
  <si>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</si>
  <si>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</si>
  <si>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</si>
  <si>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</si>
  <si>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</si>
  <si>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</si>
  <si>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</si>
  <si>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</si>
  <si>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</si>
  <si>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</si>
  <si>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</si>
  <si>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</si>
  <si>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</si>
  <si>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</si>
  <si>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</si>
  <si>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</si>
  <si>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</si>
  <si>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</si>
  <si>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</si>
  <si>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</si>
  <si>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</si>
  <si>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</si>
  <si>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</si>
  <si>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</si>
  <si>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</si>
  <si>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</si>
  <si>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</si>
  <si>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</si>
  <si>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</si>
  <si>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</si>
  <si>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</si>
  <si>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</si>
  <si>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</si>
  <si>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</si>
  <si>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</si>
  <si>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</si>
  <si>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</si>
  <si>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</si>
  <si>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</si>
  <si>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</si>
  <si>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</si>
  <si>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</si>
  <si>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</si>
  <si>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</si>
  <si>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</si>
  <si>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</si>
  <si>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</si>
  <si>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</si>
  <si>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</si>
  <si>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</si>
  <si>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</si>
  <si>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</si>
  <si>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</si>
  <si>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</si>
  <si>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</si>
  <si>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</si>
  <si>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</si>
  <si>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</si>
  <si>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</si>
  <si>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</si>
  <si>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</si>
  <si>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</si>
  <si>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</si>
  <si>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</si>
  <si>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</si>
  <si>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</si>
  <si>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</si>
  <si>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</si>
  <si>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</si>
  <si>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</si>
  <si>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</si>
  <si>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</si>
  <si>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</si>
  <si>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</si>
  <si>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</si>
  <si>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</si>
  <si>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</si>
  <si>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</si>
  <si>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</si>
  <si>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</si>
  <si>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</si>
  <si>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</si>
  <si>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</si>
  <si>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</si>
  <si>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</si>
  <si>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</si>
  <si>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</si>
  <si>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</si>
  <si>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</si>
  <si>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</si>
  <si>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</si>
  <si>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</si>
  <si>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</si>
  <si>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</si>
  <si>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</si>
  <si>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</si>
  <si>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</si>
  <si>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</si>
  <si>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</si>
  <si>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</si>
  <si>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</si>
  <si>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</si>
  <si>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</si>
  <si>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</si>
  <si>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</si>
  <si>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</si>
  <si>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</si>
  <si>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</si>
  <si>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</si>
  <si>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</si>
  <si>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</si>
  <si>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</si>
  <si>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</si>
  <si>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</si>
  <si>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</si>
  <si>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</si>
  <si>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</si>
  <si>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</si>
  <si>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</si>
  <si>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</si>
  <si>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</si>
  <si>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</si>
  <si>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</si>
  <si>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</si>
  <si>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</si>
  <si>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</si>
  <si>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</si>
  <si>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</si>
  <si>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</si>
  <si>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</si>
  <si>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</si>
  <si>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</si>
  <si>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</si>
  <si>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</si>
  <si>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</si>
  <si>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</si>
  <si>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</si>
  <si>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</si>
  <si>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</si>
  <si>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</si>
  <si>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</si>
  <si>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</si>
  <si>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</si>
  <si>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</si>
  <si>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</si>
  <si>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</si>
  <si>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</si>
  <si>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</si>
  <si>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</si>
  <si>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</si>
  <si>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</si>
  <si>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</si>
  <si>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</si>
  <si>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</si>
  <si>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</si>
  <si>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</si>
  <si>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</si>
  <si>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</si>
  <si>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</si>
  <si>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</si>
  <si>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</si>
  <si>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</si>
  <si>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</si>
  <si>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</si>
  <si>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</si>
  <si>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</si>
  <si>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</si>
  <si>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</si>
  <si>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</si>
  <si>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</si>
  <si>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</si>
  <si>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</si>
  <si>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</si>
  <si>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</si>
  <si>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</si>
  <si>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</si>
  <si>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</si>
  <si>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</si>
  <si>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</si>
  <si>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</si>
  <si>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</si>
  <si>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</si>
  <si>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</si>
  <si>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</si>
  <si>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</si>
  <si>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</si>
  <si>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</si>
  <si>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</si>
  <si>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</si>
  <si>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</si>
  <si>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</si>
  <si>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</si>
  <si>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</si>
  <si>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</si>
  <si>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</si>
  <si>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</si>
  <si>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</si>
  <si>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</si>
  <si>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</si>
  <si>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</si>
  <si>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</si>
  <si>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</si>
  <si>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</si>
  <si>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</si>
  <si>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</si>
  <si>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</si>
  <si>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</si>
  <si>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</si>
  <si>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</si>
  <si>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</si>
  <si>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</si>
  <si>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</si>
  <si>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</si>
  <si>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</si>
  <si>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</si>
  <si>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</si>
  <si>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</si>
  <si>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</si>
  <si>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</si>
  <si>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</si>
  <si>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</si>
  <si>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</si>
  <si>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</si>
  <si>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</si>
  <si>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</si>
  <si>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</si>
  <si>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</si>
  <si>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</si>
  <si>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</si>
  <si>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</si>
  <si>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</si>
  <si>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</si>
  <si>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</si>
  <si>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</si>
  <si>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</si>
  <si>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</si>
  <si>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</si>
  <si>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</si>
  <si>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</si>
  <si>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</si>
  <si>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</si>
  <si>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</si>
  <si>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</si>
  <si>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</si>
  <si>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</si>
  <si>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</si>
  <si>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</si>
  <si>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</si>
  <si>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</si>
  <si>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</si>
  <si>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</si>
  <si>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</si>
  <si>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</si>
  <si>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</si>
  <si>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</si>
  <si>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</si>
  <si>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</si>
  <si>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</si>
  <si>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</si>
  <si>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</si>
  <si>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</si>
  <si>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</si>
  <si>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</si>
  <si>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</si>
  <si>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</si>
  <si>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</si>
  <si>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</si>
  <si>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</si>
  <si>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</si>
  <si>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</si>
  <si>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</si>
  <si>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</si>
  <si>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</si>
  <si>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</si>
  <si>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</si>
  <si>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</si>
  <si>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</si>
  <si>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</si>
  <si>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</si>
  <si>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</si>
  <si>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</si>
  <si>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</si>
  <si>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</si>
  <si>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</si>
  <si>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</si>
  <si>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</si>
  <si>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</si>
  <si>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</si>
  <si>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</si>
  <si>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</si>
  <si>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</si>
  <si>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</si>
  <si>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</si>
  <si>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</si>
  <si>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</si>
  <si>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</si>
  <si>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</si>
  <si>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</si>
  <si>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</si>
  <si>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</si>
  <si>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</si>
  <si>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</si>
  <si>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</si>
  <si>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</si>
  <si>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</si>
  <si>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</si>
  <si>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</si>
  <si>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</si>
  <si>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</si>
  <si>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</si>
  <si>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</si>
  <si>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</si>
  <si>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</si>
  <si>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</si>
  <si>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</si>
  <si>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</si>
  <si>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</si>
  <si>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</si>
  <si>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</si>
  <si>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</si>
  <si>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</si>
  <si>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</si>
  <si>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</si>
  <si>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</si>
  <si>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</si>
  <si>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</si>
  <si>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</si>
  <si>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</si>
  <si>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</si>
  <si>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</si>
  <si>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</si>
  <si>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</si>
  <si>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</si>
  <si>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</si>
  <si>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</si>
  <si>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</si>
  <si>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</si>
  <si>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</si>
  <si>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</si>
  <si>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</si>
  <si>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</si>
  <si>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</si>
  <si>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</si>
  <si>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</si>
  <si>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</si>
  <si>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</si>
  <si>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</si>
  <si>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</si>
  <si>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</si>
  <si>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</si>
  <si>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</si>
  <si>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</si>
  <si>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</si>
  <si>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</si>
  <si>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</si>
  <si>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</si>
  <si>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</si>
  <si>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</si>
  <si>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</si>
  <si>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</si>
  <si>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</si>
  <si>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</si>
  <si>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</si>
  <si>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</si>
  <si>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</si>
  <si>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</si>
  <si>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</si>
  <si>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</si>
  <si>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</si>
  <si>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</si>
  <si>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</si>
  <si>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</si>
  <si>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</si>
  <si>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</si>
  <si>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</si>
  <si>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</si>
  <si>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</si>
  <si>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</si>
  <si>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</si>
  <si>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</si>
  <si>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</si>
  <si>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</si>
  <si>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</si>
  <si>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</si>
  <si>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</si>
  <si>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</si>
  <si>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</si>
  <si>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</si>
  <si>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</si>
  <si>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</si>
  <si>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</si>
  <si>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</si>
  <si>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</si>
  <si>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</si>
  <si>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</si>
  <si>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</si>
  <si>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</si>
  <si>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</si>
  <si>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</si>
  <si>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</si>
  <si>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</si>
  <si>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</si>
  <si>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</si>
  <si>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</si>
  <si>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</si>
  <si>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</si>
  <si>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</si>
  <si>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</si>
  <si>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</si>
  <si>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</si>
  <si>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</si>
  <si>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</si>
  <si>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</si>
  <si>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</si>
  <si>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</si>
  <si>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</si>
  <si>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</si>
  <si>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</si>
  <si>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</si>
  <si>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</si>
  <si>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</si>
  <si>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</si>
  <si>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</si>
  <si>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</si>
  <si>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</si>
  <si>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</si>
  <si>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</si>
  <si>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</si>
  <si>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</si>
  <si>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</si>
  <si>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</si>
  <si>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</si>
  <si>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</si>
  <si>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</si>
  <si>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</si>
  <si>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</si>
  <si>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</si>
  <si>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</si>
  <si>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</si>
  <si>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</si>
  <si>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</si>
  <si>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</si>
  <si>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</si>
  <si>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</si>
  <si>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</si>
  <si>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</si>
  <si>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</si>
  <si>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</si>
  <si>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</si>
  <si>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</si>
  <si>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</si>
  <si>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</si>
  <si>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</si>
  <si>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</si>
  <si>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</si>
  <si>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</si>
  <si>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</si>
  <si>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</si>
  <si>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</si>
  <si>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</si>
  <si>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</si>
  <si>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</si>
  <si>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</si>
  <si>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</si>
  <si>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</si>
  <si>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</si>
  <si>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</si>
  <si>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</si>
  <si>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</si>
  <si>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</si>
  <si>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</si>
  <si>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</si>
  <si>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</si>
  <si>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</si>
  <si>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</si>
  <si>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</si>
  <si>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</si>
  <si>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</si>
  <si>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</si>
  <si>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</si>
  <si>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</si>
  <si>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</si>
  <si>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</si>
  <si>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</si>
  <si>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</si>
  <si>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</si>
  <si>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</si>
  <si>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</si>
  <si>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</si>
  <si>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</si>
  <si>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</si>
  <si>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</si>
  <si>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</si>
  <si>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</si>
  <si>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</si>
  <si>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</si>
  <si>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</si>
  <si>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</si>
  <si>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</si>
  <si>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</si>
  <si>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</si>
  <si>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</si>
  <si>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</si>
  <si>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</si>
  <si>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</si>
  <si>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</si>
  <si>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</si>
  <si>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</si>
  <si>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</si>
  <si>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</si>
  <si>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</si>
  <si>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</si>
  <si>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</si>
  <si>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</si>
  <si>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</si>
  <si>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</si>
  <si>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</si>
  <si>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</si>
  <si>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</si>
  <si>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</si>
  <si>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</si>
  <si>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</si>
  <si>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</si>
  <si>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</si>
  <si>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</si>
  <si>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</si>
  <si>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</si>
  <si>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</si>
  <si>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</si>
  <si>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</si>
  <si>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</si>
  <si>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</si>
  <si>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</si>
  <si>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</si>
  <si>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</si>
  <si>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</si>
  <si>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</si>
  <si>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</si>
  <si>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</si>
  <si>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</si>
  <si>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</si>
  <si>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</si>
  <si>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</si>
  <si>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</si>
  <si>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</si>
  <si>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</si>
  <si>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</si>
  <si>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</si>
  <si>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</si>
  <si>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</si>
  <si>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</si>
  <si>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</si>
  <si>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</si>
  <si>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</si>
  <si>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</si>
  <si>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</si>
  <si>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</si>
  <si>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</si>
  <si>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</si>
  <si>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</si>
  <si>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</si>
  <si>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</si>
  <si>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</si>
  <si>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</si>
  <si>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</si>
  <si>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</si>
  <si>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</si>
  <si>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</si>
  <si>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</si>
  <si>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</si>
  <si>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</si>
  <si>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</si>
  <si>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</si>
  <si>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</si>
  <si>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</si>
  <si>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</si>
  <si>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</si>
  <si>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</si>
  <si>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</si>
  <si>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</si>
  <si>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</si>
  <si>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</si>
  <si>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</si>
  <si>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</si>
  <si>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</si>
  <si>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</si>
  <si>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</si>
  <si>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</si>
  <si>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</si>
  <si>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</si>
  <si>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</si>
  <si>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</si>
  <si>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</si>
  <si>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</si>
  <si>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</si>
  <si>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</si>
  <si>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</si>
  <si>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</si>
  <si>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</si>
  <si>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</si>
  <si>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</si>
  <si>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</si>
  <si>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</si>
  <si>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</si>
  <si>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</si>
  <si>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</si>
  <si>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</si>
  <si>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</si>
  <si>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</si>
  <si>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</si>
  <si>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</si>
  <si>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</si>
  <si>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</si>
  <si>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</si>
  <si>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</si>
  <si>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</si>
  <si>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</si>
  <si>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</si>
  <si>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</si>
  <si>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</si>
  <si>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</si>
  <si>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</si>
  <si>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</si>
  <si>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</si>
  <si>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</si>
  <si>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</si>
  <si>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</si>
  <si>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</si>
  <si>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</si>
  <si>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</si>
  <si>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</si>
  <si>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</si>
  <si>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</si>
  <si>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</si>
  <si>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</si>
  <si>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</si>
  <si>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</si>
  <si>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</si>
  <si>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</si>
  <si>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</si>
  <si>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</si>
  <si>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</si>
  <si>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</si>
  <si>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</si>
  <si>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</si>
  <si>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</si>
  <si>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</si>
  <si>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</si>
  <si>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</si>
  <si>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</si>
  <si>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</si>
  <si>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</si>
  <si>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</si>
  <si>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</si>
  <si>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</si>
  <si>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</si>
  <si>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</si>
  <si>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</si>
  <si>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</si>
  <si>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</si>
  <si>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</si>
  <si>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</si>
  <si>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</si>
  <si>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</si>
  <si>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</si>
  <si>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</si>
  <si>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</si>
  <si>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</si>
  <si>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</si>
  <si>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</si>
  <si>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</si>
  <si>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</si>
  <si>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</si>
  <si>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</si>
  <si>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</si>
  <si>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</si>
  <si>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</si>
  <si>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</si>
  <si>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</si>
  <si>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</si>
  <si>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</si>
  <si>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</si>
  <si>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</si>
  <si>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</si>
  <si>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</si>
  <si>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</si>
  <si>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</si>
  <si>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</si>
  <si>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</si>
  <si>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</si>
  <si>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</si>
  <si>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</si>
  <si>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</si>
  <si>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</si>
  <si>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</si>
  <si>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</si>
  <si>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</si>
  <si>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</si>
  <si>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</si>
  <si>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</si>
  <si>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</si>
  <si>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</si>
  <si>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</si>
  <si>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</si>
  <si>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</si>
  <si>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</si>
  <si>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</si>
  <si>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</si>
  <si>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</si>
  <si>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</si>
  <si>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</si>
  <si>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</si>
  <si>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</si>
  <si>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</si>
  <si>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</si>
  <si>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</si>
  <si>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</si>
  <si>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</si>
  <si>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</si>
  <si>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</si>
  <si>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</si>
  <si>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</si>
  <si>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</si>
  <si>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</si>
  <si>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</si>
  <si>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</si>
  <si>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</si>
  <si>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</si>
  <si>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</si>
  <si>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</si>
  <si>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</si>
  <si>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</si>
  <si>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</si>
  <si>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</si>
  <si>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</si>
  <si>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</si>
  <si>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</si>
  <si>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</si>
  <si>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</si>
  <si>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</si>
  <si>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</si>
  <si>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</si>
  <si>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</si>
  <si>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</si>
  <si>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</si>
  <si>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</si>
  <si>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</si>
  <si>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</si>
  <si>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</si>
  <si>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</si>
  <si>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</si>
  <si>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</si>
  <si>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</si>
  <si>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</si>
  <si>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</si>
  <si>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</si>
  <si>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</si>
  <si>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</si>
  <si>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</si>
  <si>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</si>
  <si>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</si>
  <si>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</si>
  <si>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</si>
  <si>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</si>
  <si>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</si>
  <si>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</si>
  <si>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</si>
  <si>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</si>
  <si>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</si>
  <si>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</si>
  <si>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</si>
  <si>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</si>
  <si>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</si>
  <si>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</si>
  <si>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</si>
  <si>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</si>
  <si>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</si>
  <si>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</si>
  <si>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</si>
  <si>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</si>
  <si>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</si>
  <si>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</si>
  <si>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</si>
  <si>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</si>
  <si>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</si>
  <si>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</si>
  <si>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</si>
  <si>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</si>
  <si>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</si>
  <si>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</si>
  <si>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</si>
  <si>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</si>
  <si>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</si>
  <si>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</si>
  <si>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</si>
  <si>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</si>
  <si>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</si>
  <si>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</si>
  <si>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</si>
  <si>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</si>
  <si>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</si>
  <si>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</si>
  <si>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</si>
  <si>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</si>
  <si>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</si>
  <si>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</si>
  <si>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</si>
  <si>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</si>
  <si>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</si>
  <si>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</si>
  <si>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</si>
  <si>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</si>
  <si>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</si>
  <si>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</si>
  <si>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</si>
  <si>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</si>
  <si>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</si>
  <si>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</si>
  <si>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</si>
  <si>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</si>
  <si>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</si>
  <si>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</si>
  <si>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</si>
  <si>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</si>
  <si>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</si>
  <si>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</si>
  <si>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</si>
  <si>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</si>
  <si>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</si>
  <si>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</si>
  <si>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</si>
  <si>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</si>
  <si>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</si>
  <si>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</si>
  <si>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</si>
  <si>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</si>
  <si>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</si>
  <si>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</si>
  <si>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</si>
  <si>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</si>
  <si>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</si>
  <si>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</si>
  <si>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</si>
  <si>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</si>
  <si>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</si>
  <si>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</si>
  <si>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</si>
  <si>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</si>
  <si>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</si>
  <si>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</si>
  <si>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</si>
  <si>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</si>
  <si>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</si>
  <si>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</si>
  <si>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</si>
  <si>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</si>
  <si>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</si>
  <si>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</si>
  <si>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</si>
  <si>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</si>
  <si>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</si>
  <si>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</si>
  <si>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</si>
  <si>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</si>
  <si>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</si>
  <si>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</si>
  <si>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</si>
  <si>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</si>
  <si>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</si>
  <si>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</si>
  <si>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</si>
  <si>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</si>
  <si>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</si>
  <si>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</si>
  <si>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</si>
  <si>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</si>
  <si>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</si>
  <si>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</si>
  <si>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</si>
  <si>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</si>
  <si>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</si>
  <si>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</si>
  <si>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</si>
  <si>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</si>
  <si>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</si>
  <si>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</si>
  <si>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</si>
  <si>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</si>
  <si>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</si>
  <si>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</si>
  <si>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</si>
  <si>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</si>
  <si>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</si>
  <si>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</si>
  <si>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</si>
  <si>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</si>
  <si>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</si>
  <si>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</si>
  <si>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</si>
  <si>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</si>
  <si>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</si>
  <si>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</si>
  <si>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</si>
  <si>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</si>
  <si>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</si>
  <si>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</si>
  <si>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</si>
  <si>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</si>
  <si>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</si>
  <si>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</si>
  <si>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</si>
  <si>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</si>
  <si>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</si>
  <si>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</si>
  <si>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</si>
  <si>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</si>
  <si>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</si>
  <si>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</si>
  <si>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</si>
  <si>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</si>
  <si>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</si>
  <si>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</si>
  <si>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</si>
  <si>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</si>
  <si>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</si>
  <si>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</si>
  <si>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</si>
  <si>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</si>
  <si>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</si>
  <si>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</si>
  <si>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</si>
  <si>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</si>
  <si>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</si>
  <si>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</si>
  <si>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</si>
  <si>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</si>
  <si>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</si>
  <si>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</si>
  <si>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</si>
  <si>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</si>
  <si>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</si>
  <si>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</si>
  <si>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</si>
  <si>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</si>
  <si>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</si>
  <si>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</si>
  <si>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</si>
  <si>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145: Museum and Cultural Services</t>
  </si>
  <si>
    <t>145.01</t>
  </si>
  <si>
    <t>145.02</t>
  </si>
  <si>
    <t>145.10</t>
  </si>
  <si>
    <t>145: Museum and Cultural Services / 01: General</t>
  </si>
  <si>
    <t>145: Museum and Cultural Services / 02: Special</t>
  </si>
  <si>
    <t>145: Museum and Cultural Services / 10: Federal Trust</t>
  </si>
  <si>
    <t>145: Museum and Cultural Services - Totals</t>
  </si>
  <si>
    <t>Fiscal Technician</t>
  </si>
  <si>
    <t>Statewide Employee Salary Increase</t>
  </si>
  <si>
    <t>Statewide Employee Bonus Payment</t>
  </si>
  <si>
    <t>Cleaning supplies covered by Coronavirus Relief Funds (actual + 15%)</t>
  </si>
  <si>
    <t>Interpreter (Costumer)</t>
  </si>
  <si>
    <t>Support reduction of one-time-use plastics</t>
  </si>
  <si>
    <t>Align Classified Salaries</t>
  </si>
  <si>
    <t>Non-salary, non-bonus CH2 central appropriations amounts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</si>
</sst>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6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59"/>
      <tableStyleElement type="headerRow" dxfId="458"/>
    </tableStyle>
    <tableStyle name="Table Style 1" pivot="0" count="3">
      <tableStyleElement type="wholeTable" dxfId="457"/>
      <tableStyleElement type="headerRow" dxfId="456"/>
      <tableStyleElement type="totalRow" dxfId="455"/>
    </tableStyle>
    <tableStyle name="TableStyleLight18 2" pivot="0" count="7">
      <tableStyleElement type="wholeTable" dxfId="454"/>
      <tableStyleElement type="headerRow" dxfId="453"/>
      <tableStyleElement type="totalRow" dxfId="452"/>
      <tableStyleElement type="firstColumn" dxfId="451"/>
      <tableStyleElement type="lastColumn" dxfId="450"/>
      <tableStyleElement type="firstRowStripe" dxfId="449"/>
      <tableStyleElement type="firstColumnStripe" dxfId="44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4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4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4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4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43">
  <autoFilter ref="A3:P1593"/>
  <tableColumns count="16">
    <tableColumn id="1" name="Secretarial Area Code" dataDxfId="442"/>
    <tableColumn id="2" name="Secretarial Area Name" dataDxfId="441"/>
    <tableColumn id="3" name="Agency Code" dataDxfId="440"/>
    <tableColumn id="4" name="Agency Name" dataDxfId="439"/>
    <tableColumn id="5" name="Pgm Code" dataDxfId="438"/>
    <tableColumn id="6" name="Program Name" dataDxfId="437"/>
    <tableColumn id="7" name="GF / NGF" dataDxfId="436"/>
    <tableColumn id="8" name="Fund Group Code" dataDxfId="435"/>
    <tableColumn id="9" name="Fund Group Name" dataDxfId="434"/>
    <tableColumn id="10" name="Fund Detail Code" dataDxfId="433"/>
    <tableColumn id="11" name="Fund Detail Name" dataDxfId="432"/>
    <tableColumn id="12" name="FY 2023 Approp" dataDxfId="431"/>
    <tableColumn id="13" name="FY 2024 Approp" dataDxfId="430"/>
    <tableColumn id="15" name="Alt Fund Group" dataDxfId="42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2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2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426"/>
    <tableColumn id="2" uniqueName="2" name="Pgm Code" queryTableFieldId="2" dataDxfId="425"/>
    <tableColumn id="3" uniqueName="3" name="Program Name" queryTableFieldId="3" dataDxfId="424"/>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23" dataDxfId="421" headerRowBorderDxfId="422" tableBorderDxfId="420" headerRowCellStyle="Normal_Agencies" dataCellStyle="Normal_Agencies">
  <autoFilter ref="A1:M447"/>
  <sortState ref="A2:M447">
    <sortCondition ref="D2:D447"/>
    <sortCondition ref="M2:M447"/>
    <sortCondition ref="L2:L447"/>
    <sortCondition ref="A2:A447"/>
  </sortState>
  <tableColumns count="13">
    <tableColumn id="1" name="Agy Code" dataDxfId="419" dataCellStyle="Normal_Agencies"/>
    <tableColumn id="2" name="Sec Area Code" dataDxfId="418" dataCellStyle="Normal_Agencies"/>
    <tableColumn id="3" name="Sec Area" dataDxfId="417" dataCellStyle="Normal_Agencies"/>
    <tableColumn id="4" name="Sec Area Sort" dataDxfId="416" dataCellStyle="Normal_Agencies"/>
    <tableColumn id="10" name="Branch Group" dataDxfId="415" dataCellStyle="Normal_Agencies"/>
    <tableColumn id="11" name="Branch Group Sort" dataDxfId="414" dataCellStyle="Normal_Agencies"/>
    <tableColumn id="13" name="Alt Sec Area" dataDxfId="41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1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11" dataCellStyle="Normal_Agencies"/>
    <tableColumn id="6" name="Agency Title" dataDxfId="410" dataCellStyle="Normal_Agencies"/>
    <tableColumn id="7" name="Resp Code" dataDxfId="409" dataCellStyle="Normal_Agencies"/>
    <tableColumn id="8" name="Rollup Code" dataDxfId="408" dataCellStyle="Normal_Agencies"/>
    <tableColumn id="9" name="Agy Sort" dataDxfId="40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06"/>
    <tableColumn id="17" uniqueName="17" name="Agy Code" queryTableFieldId="2" dataDxfId="405"/>
    <tableColumn id="18" uniqueName="18" name="Agency Title" queryTableFieldId="3" dataDxfId="404"/>
    <tableColumn id="19" uniqueName="19" name="Sec Area" queryTableFieldId="4" dataDxfId="403"/>
    <tableColumn id="20" uniqueName="20" name="Sec Area Sort" queryTableFieldId="5" dataDxfId="40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01" dataDxfId="400">
  <autoFilter ref="A1:H696"/>
  <tableColumns count="8">
    <tableColumn id="1" name="Secretarial Area Code" dataDxfId="399"/>
    <tableColumn id="2" name="Secretarial Area Name" dataDxfId="398"/>
    <tableColumn id="3" name="Agency Code" dataDxfId="397"/>
    <tableColumn id="4" name="Agency Name" dataDxfId="396"/>
    <tableColumn id="5" name="Fiscal Year" dataDxfId="395"/>
    <tableColumn id="6" name="Chapter" dataDxfId="394"/>
    <tableColumn id="7" name="GF / NGF" dataDxfId="393"/>
    <tableColumn id="8" name="Positions" dataDxfId="39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91"/>
    <tableColumn id="2" uniqueName="2" name="Program" queryTableFieldId="2" dataDxfId="390"/>
    <tableColumn id="3" uniqueName="3" name="Pgm Code" queryTableFieldId="3" dataDxfId="389"/>
    <tableColumn id="4" uniqueName="4" name="Fund Group" queryTableFieldId="4" dataDxfId="388"/>
    <tableColumn id="5" uniqueName="5" name="Fund Group Code" queryTableFieldId="5" dataDxfId="387"/>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86" dataDxfId="384" headerRowBorderDxfId="385">
  <autoFilter ref="B5:Q8"/>
  <tableColumns count="16">
    <tableColumn id="31" uniqueName="31" name="Sec Area" queryTableFieldId="1" dataDxfId="383" totalsRowDxfId="382"/>
    <tableColumn id="32" uniqueName="32" name="Sec Area Sort" queryTableFieldId="2" dataDxfId="381" totalsRowDxfId="380"/>
    <tableColumn id="33" uniqueName="33" name="Agy Code" queryTableFieldId="3" dataDxfId="379" totalsRowDxfId="378"/>
    <tableColumn id="34" uniqueName="34" name="Agency" queryTableFieldId="4" dataDxfId="377" totalsRowDxfId="376"/>
    <tableColumn id="35" uniqueName="35" name="Agency Title" queryTableFieldId="5" dataDxfId="375" totalsRowDxfId="374"/>
    <tableColumn id="36" uniqueName="36" name="Agy Sort" queryTableFieldId="6" dataDxfId="373" totalsRowDxfId="372"/>
    <tableColumn id="37" uniqueName="37" name="Program" queryTableFieldId="7" dataDxfId="371" totalsRowDxfId="370"/>
    <tableColumn id="38" uniqueName="38" name="Pgm Code" queryTableFieldId="8" dataDxfId="369" totalsRowDxfId="368"/>
    <tableColumn id="39" uniqueName="39" name="Program Name" queryTableFieldId="9" dataDxfId="367" totalsRowDxfId="366"/>
    <tableColumn id="13" uniqueName="13" name="Fund Group" queryTableFieldId="29" dataDxfId="365" totalsRowDxfId="364"/>
    <tableColumn id="41" uniqueName="41" name="Fund Group Code" queryTableFieldId="11" dataDxfId="363" totalsRowDxfId="362"/>
    <tableColumn id="42" uniqueName="42" name="Fund Group Name" queryTableFieldId="12" dataDxfId="361" totalsRowDxfId="360"/>
    <tableColumn id="43" uniqueName="43" name="FY 2022 Expend" totalsRowFunction="sum" queryTableFieldId="13" dataDxfId="359" totalsRowDxfId="358"/>
    <tableColumn id="44" uniqueName="44" name="FY 2023 Approp" totalsRowFunction="sum" queryTableFieldId="14" dataDxfId="357" totalsRowDxfId="356"/>
    <tableColumn id="45" uniqueName="45" name="FY 2024 Approp" totalsRowFunction="sum" queryTableFieldId="15" dataDxfId="355" totalsRowDxfId="354"/>
    <tableColumn id="12" uniqueName="12" name="GF-NGF" queryTableFieldId="51" dataDxfId="353" totalsRowDxfId="35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51">
  <autoFilter ref="B3:E8"/>
  <tableColumns count="4">
    <tableColumn id="1" name="Cat Id" dataDxfId="350"/>
    <tableColumn id="2" name="Baseline Calc Categories"/>
    <tableColumn id="3" name="Expected Value"/>
    <tableColumn id="4" name="Positions " dataDxfId="34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48">
  <autoFilter ref="B12:E24"/>
  <tableColumns count="4">
    <tableColumn id="1" name="Cat ID"/>
    <tableColumn id="2" name="Adjusted Baseline Categories"/>
    <tableColumn id="3" name="Expected Value"/>
    <tableColumn id="4" name="Positions" dataDxfId="34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4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45">
  <autoFilter ref="C43:C44"/>
  <tableColumns count="1">
    <tableColumn id="1" name="Selected Agency Code" dataDxfId="34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43">
  <autoFilter ref="B49:E66"/>
  <tableColumns count="4">
    <tableColumn id="1" name="Category Sort" dataDxfId="342"/>
    <tableColumn id="2" name="Font Format" dataDxfId="341"/>
    <tableColumn id="3" name="Border Format" dataDxfId="340"/>
    <tableColumn id="4" name="Category" dataDxfId="33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38" headerRowBorderDxfId="337">
  <autoFilter ref="B69:E74"/>
  <tableColumns count="4">
    <tableColumn id="1" name="Category Sort" dataDxfId="336"/>
    <tableColumn id="2" name="Font Format" dataDxfId="335"/>
    <tableColumn id="3" name="Border Format" dataDxfId="33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33">
  <tableColumns count="17">
    <tableColumn id="1" name="Sec Area" totalsRowLabel="Total" dataDxfId="332">
      <calculatedColumnFormula>VLOOKUP(Tbl_SummaryBaselineAdj[[#This Row],[Agy Code]],TblAgencies[],3,FALSE)</calculatedColumnFormula>
    </tableColumn>
    <tableColumn id="2" name="Sec Area Sort" dataDxfId="331" totalsRowDxfId="330">
      <calculatedColumnFormula>VLOOKUP(Tbl_SummaryBaselineAdj[[#This Row],[Agy Code]],TblAgencies[],2,FALSE)</calculatedColumnFormula>
    </tableColumn>
    <tableColumn id="3" name="Agy Code" dataDxfId="329" totalsRowDxfId="328">
      <calculatedColumnFormula>SelectAgyCode</calculatedColumnFormula>
    </tableColumn>
    <tableColumn id="4" name="Agency" dataDxfId="327">
      <calculatedColumnFormula>VLOOKUP(Tbl_SummaryBaselineAdj[[#This Row],[Agy Code]],TblAgencies[],9,FALSE)</calculatedColumnFormula>
    </tableColumn>
    <tableColumn id="5" name="Agency Title" dataDxfId="326">
      <calculatedColumnFormula>VLOOKUP(Tbl_SummaryBaselineAdj[[#This Row],[Agy Code]],TblAgencies[],10,FALSE)</calculatedColumnFormula>
    </tableColumn>
    <tableColumn id="6" name="Agy Sort" dataDxfId="325">
      <calculatedColumnFormula>VLOOKUP(Tbl_SummaryBaselineAdj[[#This Row],[Agy Code]],TblAgencies[],13,FALSE)</calculatedColumnFormula>
    </tableColumn>
    <tableColumn id="7" name="Category"/>
    <tableColumn id="8" name="Adjusted Baseline for FYs 2023 and 2024" totalsRowLabel="Adjusted Baseline Appropriation" dataDxfId="324" totalsRowDxfId="323"/>
    <tableColumn id="9" name="2022 GF" dataDxfId="322" totalsRowDxfId="321"/>
    <tableColumn id="10" name="2022 NGF" dataDxfId="320" totalsRowDxfId="319"/>
    <tableColumn id="11" name="2022 TOTAL" dataDxfId="318" totalsRowDxfId="317"/>
    <tableColumn id="12" name="2023 GF" totalsRowFunction="sum" dataDxfId="316" totalsRowDxfId="315"/>
    <tableColumn id="13" name="2023 NGF" totalsRowFunction="sum" dataDxfId="314" totalsRowDxfId="313"/>
    <tableColumn id="14" name="2023 TOTAL" totalsRowFunction="sum" dataDxfId="312" totalsRowDxfId="311">
      <calculatedColumnFormula>Tbl_SummaryBaselineAdj[[#This Row],[2023 GF]]+Tbl_SummaryBaselineAdj[[#This Row],[2023 NGF]]</calculatedColumnFormula>
    </tableColumn>
    <tableColumn id="15" name="2024 GF" totalsRowFunction="sum" dataDxfId="310" totalsRowDxfId="309"/>
    <tableColumn id="16" name="2024 NGF" totalsRowFunction="sum" dataDxfId="308" totalsRowDxfId="307"/>
    <tableColumn id="17" name="2024 TOTAL" totalsRowFunction="sum" dataDxfId="306" totalsRowDxfId="30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04">
  <tableColumns count="17">
    <tableColumn id="1" name="Sec Area" dataDxfId="303">
      <calculatedColumnFormula>VLOOKUP(Tbl_SummaryPolicyChange[[#This Row],[Agy Code]],TblAgencies[],3,FALSE)</calculatedColumnFormula>
    </tableColumn>
    <tableColumn id="2" name="Sec Area Sort" dataDxfId="302" totalsRowDxfId="301">
      <calculatedColumnFormula>VLOOKUP(Tbl_SummaryPolicyChange[[#This Row],[Agy Code]],TblAgencies[],2,FALSE)</calculatedColumnFormula>
    </tableColumn>
    <tableColumn id="3" name="Agy Code" dataDxfId="300">
      <calculatedColumnFormula>SelectAgyCode</calculatedColumnFormula>
    </tableColumn>
    <tableColumn id="4" name="Agency" dataDxfId="299">
      <calculatedColumnFormula>VLOOKUP(Tbl_SummaryPolicyChange[[#This Row],[Agy Code]],TblAgencies[],9,FALSE)</calculatedColumnFormula>
    </tableColumn>
    <tableColumn id="5" name="Agency Title" dataDxfId="298">
      <calculatedColumnFormula>VLOOKUP(Tbl_SummaryPolicyChange[[#This Row],[Agy Code]],TblAgencies[],10,FALSE)</calculatedColumnFormula>
    </tableColumn>
    <tableColumn id="6" name="Agy Sort" dataDxfId="297">
      <calculatedColumnFormula>VLOOKUP(Tbl_SummaryPolicyChange[[#This Row],[Agy Code]],TblAgencies[],13,FALSE)</calculatedColumnFormula>
    </tableColumn>
    <tableColumn id="7" name="Category"/>
    <tableColumn id="8" name="FYs 2023 and 2024  Proposed Policy" totalsRowLabel="Total Proposed Policy Changes" dataDxfId="296" totalsRowDxfId="295"/>
    <tableColumn id="9" name="2022 GF" dataDxfId="294" totalsRowDxfId="293"/>
    <tableColumn id="10" name="2022 NGF" dataDxfId="292" totalsRowDxfId="291"/>
    <tableColumn id="11" name="2022 TOTAL" dataDxfId="290" totalsRowDxfId="289"/>
    <tableColumn id="12" name="2023 GF" totalsRowFunction="sum" dataDxfId="288" totalsRowDxfId="287"/>
    <tableColumn id="13" name="2023 NGF" totalsRowFunction="sum" dataDxfId="286" totalsRowDxfId="285"/>
    <tableColumn id="14" name="2023 TOTAL" totalsRowFunction="sum" dataDxfId="284" totalsRowDxfId="283">
      <calculatedColumnFormula>Tbl_SummaryPolicyChange[[#This Row],[2023 GF]]+Tbl_SummaryPolicyChange[[#This Row],[2023 NGF]]</calculatedColumnFormula>
    </tableColumn>
    <tableColumn id="15" name="2024 GF" totalsRowFunction="sum" dataDxfId="282" totalsRowDxfId="281"/>
    <tableColumn id="16" name="2024 NGF" totalsRowFunction="sum" dataDxfId="280" totalsRowDxfId="279"/>
    <tableColumn id="17" name="2024 TOTAL" totalsRowFunction="sum" dataDxfId="278" totalsRowDxfId="27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62" dataDxfId="261" totalsRowDxfId="260">
  <tableColumns count="14">
    <tableColumn id="1" name="Sec Area" dataDxfId="259">
      <calculatedColumnFormula>VLOOKUP(Tbl_PositionBaseline[[#This Row],[Agy Code]],TblAgencies[],3,FALSE)</calculatedColumnFormula>
    </tableColumn>
    <tableColumn id="2" name="Sec Area Sort" dataDxfId="258" totalsRowDxfId="257">
      <calculatedColumnFormula>VLOOKUP(Tbl_PositionBaseline[[#This Row],[Agy Code]],TblAgencies[],2,FALSE)</calculatedColumnFormula>
    </tableColumn>
    <tableColumn id="3" name="Agy Code" dataDxfId="256" totalsRowDxfId="255">
      <calculatedColumnFormula>SelectAgyCode</calculatedColumnFormula>
    </tableColumn>
    <tableColumn id="4" name="Agency" dataDxfId="254">
      <calculatedColumnFormula>VLOOKUP(Tbl_PositionBaseline[[#This Row],[Agy Code]],TblAgencies[],9,FALSE)</calculatedColumnFormula>
    </tableColumn>
    <tableColumn id="5" name="Agency Title" dataDxfId="253">
      <calculatedColumnFormula>VLOOKUP(Tbl_PositionBaseline[[#This Row],[Agy Code]],TblAgencies[],10,FALSE)</calculatedColumnFormula>
    </tableColumn>
    <tableColumn id="6" name="Agy Sort" dataDxfId="252">
      <calculatedColumnFormula>VLOOKUP(Tbl_PositionBaseline[[#This Row],[Agy Code]],TblAgencies[],13,FALSE)</calculatedColumnFormula>
    </tableColumn>
    <tableColumn id="14" name="Category" dataDxfId="251"/>
    <tableColumn id="7" name="Adjusted Position Baseline for FYs 2023 and 2024" totalsRowLabel="Baseline appropriations for FY 2022" dataDxfId="250" totalsRowDxfId="249"/>
    <tableColumn id="11" name="FY 2023 GF Positions" dataDxfId="248"/>
    <tableColumn id="12" name="FY 2023 NGF Positions" dataDxfId="247"/>
    <tableColumn id="13" name="FY 2023 Total Positions" dataDxfId="246">
      <calculatedColumnFormula>Tbl_PositionBaseline[[#This Row],[FY 2023 GF Positions]]+Tbl_PositionBaseline[[#This Row],[FY 2023 NGF Positions]]</calculatedColumnFormula>
    </tableColumn>
    <tableColumn id="15" name="FY 2024 GF Positions" dataDxfId="245">
      <calculatedColumnFormula>Tbl_PositionBaseline[[#This Row],[FY 2023 GF Positions]]</calculatedColumnFormula>
    </tableColumn>
    <tableColumn id="16" name="FY 2024 NGF Positions" dataDxfId="244">
      <calculatedColumnFormula>Tbl_PositionBaseline[[#This Row],[FY 2023 NGF Positions]]</calculatedColumnFormula>
    </tableColumn>
    <tableColumn id="17" name="FY 2024 Total Positions" dataDxfId="24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42" dataDxfId="241" totalsRowDxfId="240">
  <tableColumns count="14">
    <tableColumn id="1" name="Sec Area" dataDxfId="239" totalsRowDxfId="238">
      <calculatedColumnFormula>VLOOKUP(Tbl_PositionPolicyChange[[#This Row],[Agy Code]],TblAgencies[],3,FALSE)</calculatedColumnFormula>
    </tableColumn>
    <tableColumn id="2" name="Sec Area Sort" dataDxfId="237" totalsRowDxfId="236">
      <calculatedColumnFormula>VLOOKUP(Tbl_PositionPolicyChange[[#This Row],[Agy Code]],TblAgencies[],2,FALSE)</calculatedColumnFormula>
    </tableColumn>
    <tableColumn id="3" name="Agy Code" dataDxfId="235" totalsRowDxfId="234">
      <calculatedColumnFormula>SelectAgyCode</calculatedColumnFormula>
    </tableColumn>
    <tableColumn id="4" name="Agency" dataDxfId="233" totalsRowDxfId="232">
      <calculatedColumnFormula>VLOOKUP(Tbl_PositionPolicyChange[[#This Row],[Agy Code]],TblAgencies[],9,FALSE)</calculatedColumnFormula>
    </tableColumn>
    <tableColumn id="5" name="Agency Title" dataDxfId="231" totalsRowDxfId="230">
      <calculatedColumnFormula>VLOOKUP(Tbl_PositionPolicyChange[[#This Row],[Agy Code]],TblAgencies[],10,FALSE)</calculatedColumnFormula>
    </tableColumn>
    <tableColumn id="6" name="Agy Sort" dataDxfId="229" totalsRowDxfId="228">
      <calculatedColumnFormula>VLOOKUP(Tbl_PositionPolicyChange[[#This Row],[Agy Code]],TblAgencies[],13,FALSE)</calculatedColumnFormula>
    </tableColumn>
    <tableColumn id="7" name="Category" dataDxfId="227" totalsRowDxfId="226"/>
    <tableColumn id="8" name="FYs 2023 and 2024  Proposed Policy" dataDxfId="225" totalsRowDxfId="224"/>
    <tableColumn id="12" name="FY 2023 GF Positions" dataDxfId="223" totalsRowDxfId="222"/>
    <tableColumn id="13" name="FY 2023 NGF Positions" dataDxfId="221" totalsRowDxfId="220"/>
    <tableColumn id="14" name="FY 2023 Total Positions" dataDxfId="219" totalsRowDxfId="218">
      <calculatedColumnFormula>Tbl_PositionPolicyChange[[#This Row],[FY 2023 GF Positions]]+Tbl_PositionPolicyChange[[#This Row],[FY 2023 NGF Positions]]</calculatedColumnFormula>
    </tableColumn>
    <tableColumn id="15" name="FY 2024 GF Positions" dataDxfId="217" totalsRowDxfId="216"/>
    <tableColumn id="16" name="FY 2024 NGF Positions" dataDxfId="215" totalsRowDxfId="214"/>
    <tableColumn id="17" name="FY 2024 Total Positions" dataDxfId="213" totalsRowDxfId="21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11" dataDxfId="210" totalsRowDxfId="209">
  <tableColumns count="14">
    <tableColumn id="1" name="Sec Area" dataDxfId="208">
      <calculatedColumnFormula>VLOOKUP(Tbl_PositionBaselineCost[[#This Row],[Agy Code]],TblAgencies[],3,FALSE)</calculatedColumnFormula>
    </tableColumn>
    <tableColumn id="2" name="Sec Area Sort" dataDxfId="207" totalsRowDxfId="206">
      <calculatedColumnFormula>VLOOKUP(Tbl_PositionBaselineCost[[#This Row],[Agy Code]],TblAgencies[],2,FALSE)</calculatedColumnFormula>
    </tableColumn>
    <tableColumn id="3" name="Agy Code" dataDxfId="205" totalsRowDxfId="204">
      <calculatedColumnFormula>SelectAgyCode</calculatedColumnFormula>
    </tableColumn>
    <tableColumn id="4" name="Agency" dataDxfId="203">
      <calculatedColumnFormula>VLOOKUP(Tbl_PositionBaselineCost[[#This Row],[Agy Code]],TblAgencies[],9,FALSE)</calculatedColumnFormula>
    </tableColumn>
    <tableColumn id="5" name="Agency Title" dataDxfId="202">
      <calculatedColumnFormula>VLOOKUP(Tbl_PositionBaselineCost[[#This Row],[Agy Code]],TblAgencies[],10,FALSE)</calculatedColumnFormula>
    </tableColumn>
    <tableColumn id="6" name="Agy Sort" dataDxfId="201">
      <calculatedColumnFormula>VLOOKUP(Tbl_PositionBaselineCost[[#This Row],[Agy Code]],TblAgencies[],13,FALSE)</calculatedColumnFormula>
    </tableColumn>
    <tableColumn id="14" name="Category" dataDxfId="200"/>
    <tableColumn id="7" name="Adjusted Personnel Cost Baseline for FYs 2023 and 2024" totalsRowLabel="Total Cost of Baseline Positions" dataDxfId="199" totalsRowDxfId="198"/>
    <tableColumn id="11" name="2023 GF" dataDxfId="197"/>
    <tableColumn id="12" name="2023 NGF" dataDxfId="196"/>
    <tableColumn id="13" name="2023 TOTAL" dataDxfId="195">
      <calculatedColumnFormula>Tbl_PositionBaselineCost[[#This Row],[2023 GF]]+Tbl_PositionBaselineCost[[#This Row],[2023 NGF]]</calculatedColumnFormula>
    </tableColumn>
    <tableColumn id="15" name="2024 GF" dataDxfId="194"/>
    <tableColumn id="16" name="2024 NGF" dataDxfId="193"/>
    <tableColumn id="17" name="2024 TOTAL" dataDxfId="19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91" dataDxfId="190" totalsRowDxfId="189">
  <tableColumns count="14">
    <tableColumn id="1" name="Sec Area" dataDxfId="188" totalsRowDxfId="187">
      <calculatedColumnFormula>VLOOKUP(Tbl_PositionPolicyCostChange[[#This Row],[Agy Code]],TblAgencies[],3,FALSE)</calculatedColumnFormula>
    </tableColumn>
    <tableColumn id="2" name="Sec Area Sort" dataDxfId="186" totalsRowDxfId="185">
      <calculatedColumnFormula>VLOOKUP(Tbl_PositionPolicyCostChange[[#This Row],[Agy Code]],TblAgencies[],2,FALSE)</calculatedColumnFormula>
    </tableColumn>
    <tableColumn id="3" name="Agy Code" dataDxfId="184" totalsRowDxfId="183">
      <calculatedColumnFormula>SelectAgyCode</calculatedColumnFormula>
    </tableColumn>
    <tableColumn id="4" name="Agency" dataDxfId="182" totalsRowDxfId="181">
      <calculatedColumnFormula>VLOOKUP(Tbl_PositionPolicyCostChange[[#This Row],[Agy Code]],TblAgencies[],9,FALSE)</calculatedColumnFormula>
    </tableColumn>
    <tableColumn id="5" name="Agency Title" dataDxfId="180" totalsRowDxfId="179">
      <calculatedColumnFormula>VLOOKUP(Tbl_PositionPolicyCostChange[[#This Row],[Agy Code]],TblAgencies[],10,FALSE)</calculatedColumnFormula>
    </tableColumn>
    <tableColumn id="6" name="Agy Sort" dataDxfId="178" totalsRowDxfId="177">
      <calculatedColumnFormula>VLOOKUP(Tbl_PositionPolicyCostChange[[#This Row],[Agy Code]],TblAgencies[],13,FALSE)</calculatedColumnFormula>
    </tableColumn>
    <tableColumn id="7" name="Category" dataDxfId="176" totalsRowDxfId="175"/>
    <tableColumn id="8" name="FYs 2023 and 2024  Proposed Policy" dataDxfId="174" totalsRowDxfId="173"/>
    <tableColumn id="12" name="2023 GF" dataDxfId="172" totalsRowDxfId="171"/>
    <tableColumn id="13" name="2023 NGF" dataDxfId="170" totalsRowDxfId="169"/>
    <tableColumn id="14" name="2023 TOTAL" dataDxfId="168" totalsRowDxfId="167">
      <calculatedColumnFormula>Tbl_PositionPolicyCostChange[[#This Row],[2023 GF]]+Tbl_PositionPolicyCostChange[[#This Row],[2023 NGF]]</calculatedColumnFormula>
    </tableColumn>
    <tableColumn id="15" name="2024 GF" dataDxfId="166" totalsRowDxfId="165"/>
    <tableColumn id="16" name="2024 NGF" dataDxfId="164" totalsRowDxfId="163"/>
    <tableColumn id="17" name="2024 TOTAL" dataDxfId="162" totalsRowDxfId="16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153"/>
    <tableColumn id="46" uniqueName="46" name="Sec Area Sort" queryTableFieldId="2" dataDxfId="152"/>
    <tableColumn id="47" uniqueName="47" name="Agy Code" queryTableFieldId="3" dataDxfId="151"/>
    <tableColumn id="48" uniqueName="48" name="Agency" queryTableFieldId="4" dataDxfId="150"/>
    <tableColumn id="49" uniqueName="49" name="Agency Title" queryTableFieldId="5" dataDxfId="149"/>
    <tableColumn id="50" uniqueName="50" name="Agy Sort" queryTableFieldId="6" dataDxfId="148"/>
    <tableColumn id="51" uniqueName="51" name="Pgm Code" queryTableFieldId="7" dataDxfId="147"/>
    <tableColumn id="52" uniqueName="52" name="Program Name" queryTableFieldId="8" dataDxfId="146"/>
    <tableColumn id="53" uniqueName="53" name="Fund Group Code" queryTableFieldId="9" dataDxfId="145"/>
    <tableColumn id="54" uniqueName="54" name="Fund Group Name" queryTableFieldId="10" dataDxfId="144"/>
    <tableColumn id="55" uniqueName="55" name="FY 2022 Expend" queryTableFieldId="11" dataDxfId="143"/>
    <tableColumn id="56" uniqueName="56" name="FY 2023 Approp" queryTableFieldId="12" dataDxfId="142"/>
    <tableColumn id="57" uniqueName="57" name="FY 2024 Approp" queryTableFieldId="13" dataDxfId="141"/>
    <tableColumn id="58" uniqueName="58" name="Program" queryTableFieldId="14" dataDxfId="140"/>
    <tableColumn id="59" uniqueName="59" name="Fund Group" queryTableFieldId="15" dataDxfId="139"/>
    <tableColumn id="60" uniqueName="60" name="Detail Group" queryTableFieldId="16" dataDxfId="138"/>
    <tableColumn id="61" uniqueName="61" name="Detail Cat ID" queryTableFieldId="17" dataDxfId="137"/>
    <tableColumn id="62" uniqueName="62" name="Font Format" queryTableFieldId="18" dataDxfId="136"/>
    <tableColumn id="63" uniqueName="63" name="Border Format" queryTableFieldId="19" dataDxfId="135"/>
    <tableColumn id="64" uniqueName="64" name="Category Sort" queryTableFieldId="20" dataDxfId="134"/>
    <tableColumn id="65" uniqueName="65" name="Category" queryTableFieldId="21" dataDxfId="133"/>
    <tableColumn id="66" uniqueName="66" name="Title" queryTableFieldId="22" dataDxfId="132"/>
    <tableColumn id="71" uniqueName="71" name="Fund Type" queryTableFieldId="27" dataDxfId="13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3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2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2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6" totalsRowShown="0" headerRowDxfId="52" dataDxfId="51">
  <autoFilter ref="B5:V136"/>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0.42578125" customWidth="1"/>
    <col min="3" max="3" width="11.42578125" customWidth="1"/>
    <col min="4" max="4" width="26.28515625" customWidth="1"/>
  </cols>
  <sheetData>
    <row r="4" spans="2:4" x14ac:dyDescent="0.25">
      <c r="B4" s="14" t="s">
        <v>2806</v>
      </c>
      <c r="C4" s="14" t="s">
        <v>1557</v>
      </c>
      <c r="D4" s="14" t="s">
        <v>1558</v>
      </c>
    </row>
    <row r="5" spans="2:4" x14ac:dyDescent="0.25">
      <c r="B5" s="14" t="s">
        <v>3050</v>
      </c>
      <c r="C5" s="14">
        <v>145</v>
      </c>
      <c r="D5"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4"/>
  <sheetViews>
    <sheetView workbookViewId="0">
      <selection sqref="A1:E4"/>
    </sheetView>
  </sheetViews>
  <sheetFormatPr defaultRowHeight="15" x14ac:dyDescent="0.25"/>
  <cols>
    <col min="1" max="1" width="11.5703125" customWidth="1"/>
    <col min="2" max="2" width="30.42578125" customWidth="1"/>
    <col min="3" max="3" width="11.42578125" customWidth="1"/>
    <col min="4" max="4" width="14.8554687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145</v>
      </c>
      <c r="D2" s="14" t="s">
        <v>2807</v>
      </c>
      <c r="E2" s="14" t="s">
        <v>1552</v>
      </c>
    </row>
    <row r="3" spans="1:5" x14ac:dyDescent="0.25">
      <c r="A3" s="14" t="s">
        <v>3052</v>
      </c>
      <c r="B3" s="14" t="s">
        <v>3050</v>
      </c>
      <c r="C3" s="14">
        <v>145</v>
      </c>
      <c r="D3" s="14" t="s">
        <v>2808</v>
      </c>
      <c r="E3" s="14" t="s">
        <v>1563</v>
      </c>
    </row>
    <row r="4" spans="1:5" x14ac:dyDescent="0.25">
      <c r="A4" s="14" t="s">
        <v>3053</v>
      </c>
      <c r="B4" s="14" t="s">
        <v>3050</v>
      </c>
      <c r="C4" s="14">
        <v>145</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239: Frontier Culture Museum of Virginia</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277</v>
      </c>
      <c r="C6" s="37">
        <v>7</v>
      </c>
      <c r="D6" s="37">
        <v>239</v>
      </c>
      <c r="E6" s="36" t="s">
        <v>334</v>
      </c>
      <c r="F6" s="37" t="s">
        <v>335</v>
      </c>
      <c r="G6" s="37">
        <v>108000</v>
      </c>
      <c r="H6" s="36" t="s">
        <v>3050</v>
      </c>
      <c r="I6" s="37">
        <v>145</v>
      </c>
      <c r="J6" s="37" t="s">
        <v>1562</v>
      </c>
      <c r="K6" s="44" t="s">
        <v>2807</v>
      </c>
      <c r="L6" s="37" t="s">
        <v>1552</v>
      </c>
      <c r="M6" s="36" t="s">
        <v>927</v>
      </c>
      <c r="N6" s="38">
        <v>2512691.9500000002</v>
      </c>
      <c r="O6" s="38">
        <v>2701670</v>
      </c>
      <c r="P6" s="38">
        <v>2681085</v>
      </c>
      <c r="Q6" s="45" t="str">
        <f>IF(Tbl_Combined[[#This Row],[Fund Group Code]]="01","GF","NGF")</f>
        <v>GF</v>
      </c>
    </row>
    <row r="7" spans="2:17" x14ac:dyDescent="0.25">
      <c r="B7" s="36" t="s">
        <v>277</v>
      </c>
      <c r="C7" s="37">
        <v>7</v>
      </c>
      <c r="D7" s="37">
        <v>239</v>
      </c>
      <c r="E7" s="36" t="s">
        <v>334</v>
      </c>
      <c r="F7" s="37" t="s">
        <v>335</v>
      </c>
      <c r="G7" s="37">
        <v>108000</v>
      </c>
      <c r="H7" s="36" t="s">
        <v>3050</v>
      </c>
      <c r="I7" s="37">
        <v>145</v>
      </c>
      <c r="J7" s="37" t="s">
        <v>1562</v>
      </c>
      <c r="K7" s="44" t="s">
        <v>2808</v>
      </c>
      <c r="L7" s="37" t="s">
        <v>1563</v>
      </c>
      <c r="M7" s="36" t="s">
        <v>932</v>
      </c>
      <c r="N7" s="38">
        <v>521030.76</v>
      </c>
      <c r="O7" s="38">
        <v>780535</v>
      </c>
      <c r="P7" s="38">
        <v>780535</v>
      </c>
      <c r="Q7" s="45" t="str">
        <f>IF(Tbl_Combined[[#This Row],[Fund Group Code]]="01","GF","NGF")</f>
        <v>NGF</v>
      </c>
    </row>
    <row r="8" spans="2:17" x14ac:dyDescent="0.25">
      <c r="B8" s="36" t="s">
        <v>277</v>
      </c>
      <c r="C8" s="37">
        <v>7</v>
      </c>
      <c r="D8" s="37">
        <v>239</v>
      </c>
      <c r="E8" s="36" t="s">
        <v>334</v>
      </c>
      <c r="F8" s="37" t="s">
        <v>335</v>
      </c>
      <c r="G8" s="37">
        <v>108000</v>
      </c>
      <c r="H8" s="36" t="s">
        <v>3050</v>
      </c>
      <c r="I8" s="37">
        <v>145</v>
      </c>
      <c r="J8" s="37" t="s">
        <v>1562</v>
      </c>
      <c r="K8" s="44" t="s">
        <v>2809</v>
      </c>
      <c r="L8" s="37" t="s">
        <v>1519</v>
      </c>
      <c r="M8" s="36" t="s">
        <v>930</v>
      </c>
      <c r="N8" s="38">
        <v>51142.54</v>
      </c>
      <c r="O8" s="38">
        <v>0</v>
      </c>
      <c r="P8" s="38">
        <v>0</v>
      </c>
      <c r="Q8" s="46" t="str">
        <f>IF(Tbl_Combined[[#This Row],[Fund Group Code]]="01","GF","NGF")</f>
        <v>NGF</v>
      </c>
    </row>
    <row r="9" spans="2:17" x14ac:dyDescent="0.25">
      <c r="B9" s="36"/>
      <c r="C9" s="37"/>
      <c r="D9" s="37"/>
      <c r="E9" s="36"/>
      <c r="F9" s="37"/>
      <c r="G9" s="37"/>
      <c r="H9" s="36"/>
      <c r="I9" s="37"/>
      <c r="J9" s="37"/>
      <c r="K9" s="44"/>
      <c r="L9" s="37"/>
      <c r="M9" s="36"/>
      <c r="N9" s="191">
        <f>SUBTOTAL(109,Tbl_Combined[FY 2022 Expend])</f>
        <v>3084865.25</v>
      </c>
      <c r="O9" s="191">
        <f>SUBTOTAL(109,Tbl_Combined[FY 2023 Approp])</f>
        <v>3482205</v>
      </c>
      <c r="P9" s="191">
        <f>SUBTOTAL(109,Tbl_Combined[FY 2024 Approp])</f>
        <v>3461620</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239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B1:B38"/>
  <sheetViews>
    <sheetView showGridLines="0" workbookViewId="0">
      <pane ySplit="2" topLeftCell="A18" activePane="bottomLeft" state="frozen"/>
      <selection pane="bottomLeft" activeCell="B28" sqref="B28"/>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rintOptions horizontalCentered="1"/>
  <pageMargins left="0.2" right="0.2" top="0.25" bottom="0" header="0.3" footer="0.3"/>
  <pageSetup scale="98" orientation="landscape"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opLeftCell="I1" workbookViewId="0">
      <pane ySplit="2" topLeftCell="A3" activePane="bottomLeft" state="frozen"/>
      <selection pane="bottomLeft" activeCell="V10" sqref="V10"/>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334</v>
      </c>
      <c r="J2" s="34"/>
      <c r="K2" s="34"/>
      <c r="L2" s="34"/>
      <c r="M2" s="34"/>
      <c r="N2" s="34"/>
      <c r="O2" s="34"/>
      <c r="P2" s="34"/>
      <c r="Q2" s="34"/>
      <c r="R2" s="34"/>
    </row>
    <row r="4" spans="2:18" x14ac:dyDescent="0.25">
      <c r="D4" s="21">
        <f>VLOOKUP('Totals - Summary'!$I$2,Tbl_AgencyLookup[],2,FALSE)</f>
        <v>239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239</v>
      </c>
      <c r="E6" t="str">
        <f>VLOOKUP(Tbl_SummaryBaselineAdj[[#This Row],[Agy Code]],TblAgencies[],9,FALSE)</f>
        <v>239: Frontier Culture Museum of Virginia</v>
      </c>
      <c r="F6" t="str">
        <f>VLOOKUP(Tbl_SummaryBaselineAdj[[#This Row],[Agy Code]],TblAgencies[],10,FALSE)</f>
        <v>Frontier Culture Museum of Virginia</v>
      </c>
      <c r="G6">
        <f>VLOOKUP(Tbl_SummaryBaselineAdj[[#This Row],[Agy Code]],TblAgencies[],13,FALSE)</f>
        <v>108000</v>
      </c>
      <c r="H6" t="s">
        <v>2985</v>
      </c>
      <c r="I6" s="147" t="s">
        <v>2986</v>
      </c>
      <c r="J6" s="115"/>
      <c r="K6" s="115"/>
      <c r="L6" s="102"/>
      <c r="M6" s="177">
        <f>SUMIFS(Tbl_Combined[FY 2022 Expend],Tbl_Combined[Agy Code],Tbl_SummaryBaselineAdj[[#This Row],[Agy Code]],Tbl_Combined[GF-NGF],"GF")</f>
        <v>2512691.9500000002</v>
      </c>
      <c r="N6" s="177">
        <f>SUMIFS(Tbl_Combined[FY 2022 Expend],Tbl_Combined[Agy Code],Tbl_SummaryBaselineAdj[[#This Row],[Agy Code]],Tbl_Combined[GF-NGF],"NGF")</f>
        <v>572173.30000000005</v>
      </c>
      <c r="O6" s="177">
        <f>Tbl_SummaryBaselineAdj[[#This Row],[2023 GF]]+Tbl_SummaryBaselineAdj[[#This Row],[2023 NGF]]</f>
        <v>3084865.25</v>
      </c>
      <c r="P6" s="177">
        <f>SUMIFS(Tbl_Combined[FY 2022 Expend],Tbl_Combined[Agy Code],Tbl_SummaryBaselineAdj[[#This Row],[Agy Code]],Tbl_Combined[GF-NGF],"GF")</f>
        <v>2512691.9500000002</v>
      </c>
      <c r="Q6" s="177">
        <f>SUMIFS(Tbl_Combined[FY 2022 Expend],Tbl_Combined[Agy Code],Tbl_SummaryBaselineAdj[[#This Row],[Agy Code]],Tbl_Combined[GF-NGF],"NGF")</f>
        <v>572173.30000000005</v>
      </c>
      <c r="R6" s="177">
        <f>Tbl_SummaryBaselineAdj[[#This Row],[2024 GF]]+Tbl_SummaryBaselineAdj[[#This Row],[2024 NGF]]</f>
        <v>3084865.25</v>
      </c>
    </row>
    <row r="7" spans="2:18" x14ac:dyDescent="0.25">
      <c r="B7" s="14" t="str">
        <f>VLOOKUP(Tbl_SummaryBaselineAdj[[#This Row],[Agy Code]],TblAgencies[],3,FALSE)</f>
        <v>Education</v>
      </c>
      <c r="C7" s="73">
        <f>VLOOKUP(Tbl_SummaryBaselineAdj[[#This Row],[Agy Code]],TblAgencies[],2,FALSE)</f>
        <v>3</v>
      </c>
      <c r="D7" s="21">
        <f>SelectAgyCode</f>
        <v>239</v>
      </c>
      <c r="E7" s="14" t="str">
        <f>VLOOKUP(Tbl_SummaryBaselineAdj[[#This Row],[Agy Code]],TblAgencies[],9,FALSE)</f>
        <v>239: Frontier Culture Museum of Virginia</v>
      </c>
      <c r="F7" s="14" t="str">
        <f>VLOOKUP(Tbl_SummaryBaselineAdj[[#This Row],[Agy Code]],TblAgencies[],10,FALSE)</f>
        <v>Frontier Culture Museum of Virginia</v>
      </c>
      <c r="G7" s="14">
        <f>VLOOKUP(Tbl_SummaryBaselineAdj[[#This Row],[Agy Code]],TblAgencies[],13,FALSE)</f>
        <v>108000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239</v>
      </c>
      <c r="E8" s="14" t="str">
        <f>VLOOKUP(Tbl_SummaryBaselineAdj[[#This Row],[Agy Code]],TblAgencies[],9,FALSE)</f>
        <v>239: Frontier Culture Museum of Virginia</v>
      </c>
      <c r="F8" s="14" t="str">
        <f>VLOOKUP(Tbl_SummaryBaselineAdj[[#This Row],[Agy Code]],TblAgencies[],10,FALSE)</f>
        <v>Frontier Culture Museum of Virginia</v>
      </c>
      <c r="G8" s="14">
        <f>VLOOKUP(Tbl_SummaryBaselineAdj[[#This Row],[Agy Code]],TblAgencies[],13,FALSE)</f>
        <v>108000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16491</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16491</v>
      </c>
      <c r="P8" s="105">
        <f>SUMIFS(Tbl_Baseline_23_24_Adj[FY 2024 Amount],Tbl_Baseline_23_24_Adj[Agy Code],Tbl_SummaryBaselineAdj[[#This Row],[Agy Code]],Tbl_Baseline_23_24_Adj[GF-NGF],"GF",Tbl_Baseline_23_24_Adj[Baseline Adjustments Category],VLOOKUP(2,Tbl_BaselineAdjCat[],2,FALSE))</f>
        <v>16491</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16491</v>
      </c>
    </row>
    <row r="9" spans="2:18" x14ac:dyDescent="0.25">
      <c r="B9" s="14" t="str">
        <f>VLOOKUP(Tbl_SummaryBaselineAdj[[#This Row],[Agy Code]],TblAgencies[],3,FALSE)</f>
        <v>Education</v>
      </c>
      <c r="C9" s="73">
        <f>VLOOKUP(Tbl_SummaryBaselineAdj[[#This Row],[Agy Code]],TblAgencies[],2,FALSE)</f>
        <v>3</v>
      </c>
      <c r="D9" s="21">
        <f>SelectAgyCode</f>
        <v>239</v>
      </c>
      <c r="E9" s="14" t="str">
        <f>VLOOKUP(Tbl_SummaryBaselineAdj[[#This Row],[Agy Code]],TblAgencies[],9,FALSE)</f>
        <v>239: Frontier Culture Museum of Virginia</v>
      </c>
      <c r="F9" s="14" t="str">
        <f>VLOOKUP(Tbl_SummaryBaselineAdj[[#This Row],[Agy Code]],TblAgencies[],10,FALSE)</f>
        <v>Frontier Culture Museum of Virginia</v>
      </c>
      <c r="G9" s="14">
        <f>VLOOKUP(Tbl_SummaryBaselineAdj[[#This Row],[Agy Code]],TblAgencies[],13,FALSE)</f>
        <v>108000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78640</v>
      </c>
      <c r="N9" s="105">
        <f>SUMIFS(Tbl_Baseline_23_24_Adj[FY 2023 Amount],Tbl_Baseline_23_24_Adj[Agy Code],Tbl_SummaryBaselineAdj[[#This Row],[Agy Code]],Tbl_Baseline_23_24_Adj[GF-NGF],"NGF",Tbl_Baseline_23_24_Adj[Baseline Adjustments Category],VLOOKUP(3,Tbl_BaselineAdjCat[],2,FALSE))</f>
        <v>51758</v>
      </c>
      <c r="O9" s="105">
        <f>Tbl_SummaryBaselineAdj[[#This Row],[2023 GF]]+Tbl_SummaryBaselineAdj[[#This Row],[2023 NGF]]</f>
        <v>130398</v>
      </c>
      <c r="P9" s="105">
        <f>SUMIFS(Tbl_Baseline_23_24_Adj[FY 2024 Amount],Tbl_Baseline_23_24_Adj[Agy Code],Tbl_SummaryBaselineAdj[[#This Row],[Agy Code]],Tbl_Baseline_23_24_Adj[GF-NGF],"GF",Tbl_Baseline_23_24_Adj[Baseline Adjustments Category],VLOOKUP(3,Tbl_BaselineAdjCat[],2,FALSE))</f>
        <v>78640</v>
      </c>
      <c r="Q9" s="105">
        <f>SUMIFS(Tbl_Baseline_23_24_Adj[FY 2024 Amount],Tbl_Baseline_23_24_Adj[Agy Code],Tbl_SummaryBaselineAdj[[#This Row],[Agy Code]],Tbl_Baseline_23_24_Adj[GF-NGF],"NGF",Tbl_Baseline_23_24_Adj[Baseline Adjustments Category],VLOOKUP(3,Tbl_BaselineAdjCat[],2,FALSE))</f>
        <v>51758</v>
      </c>
      <c r="R9" s="105">
        <f>Tbl_SummaryBaselineAdj[[#This Row],[2024 GF]]+Tbl_SummaryBaselineAdj[[#This Row],[2024 NGF]]</f>
        <v>130398</v>
      </c>
    </row>
    <row r="10" spans="2:18" x14ac:dyDescent="0.25">
      <c r="B10" s="14" t="str">
        <f>VLOOKUP(Tbl_SummaryBaselineAdj[[#This Row],[Agy Code]],TblAgencies[],3,FALSE)</f>
        <v>Education</v>
      </c>
      <c r="C10" s="73">
        <f>VLOOKUP(Tbl_SummaryBaselineAdj[[#This Row],[Agy Code]],TblAgencies[],2,FALSE)</f>
        <v>3</v>
      </c>
      <c r="D10" s="21">
        <f t="shared" si="0"/>
        <v>239</v>
      </c>
      <c r="E10" s="14" t="str">
        <f>VLOOKUP(Tbl_SummaryBaselineAdj[[#This Row],[Agy Code]],TblAgencies[],9,FALSE)</f>
        <v>239: Frontier Culture Museum of Virginia</v>
      </c>
      <c r="F10" s="14" t="str">
        <f>VLOOKUP(Tbl_SummaryBaselineAdj[[#This Row],[Agy Code]],TblAgencies[],10,FALSE)</f>
        <v>Frontier Culture Museum of Virginia</v>
      </c>
      <c r="G10" s="14">
        <f>VLOOKUP(Tbl_SummaryBaselineAdj[[#This Row],[Agy Code]],TblAgencies[],13,FALSE)</f>
        <v>108000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130848</v>
      </c>
      <c r="N10" s="105">
        <f>SUMIFS(Tbl_Baseline_23_24_Adj[FY 2023 Amount],Tbl_Baseline_23_24_Adj[Agy Code],Tbl_SummaryBaselineAdj[[#This Row],[Agy Code]],Tbl_Baseline_23_24_Adj[GF-NGF],"NGF",Tbl_Baseline_23_24_Adj[Baseline Adjustments Category],VLOOKUP(4,Tbl_BaselineAdjCat[],2,FALSE))</f>
        <v>14543</v>
      </c>
      <c r="O10" s="105">
        <f>Tbl_SummaryBaselineAdj[[#This Row],[2023 GF]]+Tbl_SummaryBaselineAdj[[#This Row],[2023 NGF]]</f>
        <v>145391</v>
      </c>
      <c r="P10" s="105">
        <f>SUMIFS(Tbl_Baseline_23_24_Adj[FY 2024 Amount],Tbl_Baseline_23_24_Adj[Agy Code],Tbl_SummaryBaselineAdj[[#This Row],[Agy Code]],Tbl_Baseline_23_24_Adj[GF-NGF],"GF",Tbl_Baseline_23_24_Adj[Baseline Adjustments Category],VLOOKUP(4,Tbl_BaselineAdjCat[],2,FALSE))</f>
        <v>130848</v>
      </c>
      <c r="Q10" s="105">
        <f>SUMIFS(Tbl_Baseline_23_24_Adj[FY 2024 Amount],Tbl_Baseline_23_24_Adj[Agy Code],Tbl_SummaryBaselineAdj[[#This Row],[Agy Code]],Tbl_Baseline_23_24_Adj[GF-NGF],"NGF",Tbl_Baseline_23_24_Adj[Baseline Adjustments Category],VLOOKUP(4,Tbl_BaselineAdjCat[],2,FALSE))</f>
        <v>14543</v>
      </c>
      <c r="R10" s="105">
        <f>Tbl_SummaryBaselineAdj[[#This Row],[2024 GF]]+Tbl_SummaryBaselineAdj[[#This Row],[2024 NGF]]</f>
        <v>145391</v>
      </c>
    </row>
    <row r="11" spans="2:18" x14ac:dyDescent="0.25">
      <c r="B11" s="14" t="str">
        <f>VLOOKUP(Tbl_SummaryBaselineAdj[[#This Row],[Agy Code]],TblAgencies[],3,FALSE)</f>
        <v>Education</v>
      </c>
      <c r="C11" s="73">
        <f>VLOOKUP(Tbl_SummaryBaselineAdj[[#This Row],[Agy Code]],TblAgencies[],2,FALSE)</f>
        <v>3</v>
      </c>
      <c r="D11" s="21">
        <f t="shared" si="0"/>
        <v>239</v>
      </c>
      <c r="E11" s="14" t="str">
        <f>VLOOKUP(Tbl_SummaryBaselineAdj[[#This Row],[Agy Code]],TblAgencies[],9,FALSE)</f>
        <v>239: Frontier Culture Museum of Virginia</v>
      </c>
      <c r="F11" s="14" t="str">
        <f>VLOOKUP(Tbl_SummaryBaselineAdj[[#This Row],[Agy Code]],TblAgencies[],10,FALSE)</f>
        <v>Frontier Culture Museum of Virginia</v>
      </c>
      <c r="G11" s="14">
        <f>VLOOKUP(Tbl_SummaryBaselineAdj[[#This Row],[Agy Code]],TblAgencies[],13,FALSE)</f>
        <v>108000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48192</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48192</v>
      </c>
      <c r="P11" s="105">
        <f>SUMIFS(Tbl_Baseline_23_24_Adj[FY 2024 Amount],Tbl_Baseline_23_24_Adj[Agy Code],Tbl_SummaryBaselineAdj[[#This Row],[Agy Code]],Tbl_Baseline_23_24_Adj[GF-NGF],"GF",Tbl_Baseline_23_24_Adj[Baseline Adjustments Category],VLOOKUP(5,Tbl_BaselineAdjCat[],2,FALSE))</f>
        <v>27607</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27607</v>
      </c>
    </row>
    <row r="12" spans="2:18" x14ac:dyDescent="0.25">
      <c r="B12" t="str">
        <f>VLOOKUP(Tbl_SummaryBaselineAdj[[#This Row],[Agy Code]],TblAgencies[],3,FALSE)</f>
        <v>Education</v>
      </c>
      <c r="C12" s="21">
        <f>VLOOKUP(Tbl_SummaryBaselineAdj[[#This Row],[Agy Code]],TblAgencies[],2,FALSE)</f>
        <v>3</v>
      </c>
      <c r="D12" s="21">
        <f t="shared" si="0"/>
        <v>239</v>
      </c>
      <c r="E12" t="str">
        <f>VLOOKUP(Tbl_SummaryBaselineAdj[[#This Row],[Agy Code]],TblAgencies[],9,FALSE)</f>
        <v>239: Frontier Culture Museum of Virginia</v>
      </c>
      <c r="F12" t="str">
        <f>VLOOKUP(Tbl_SummaryBaselineAdj[[#This Row],[Agy Code]],TblAgencies[],10,FALSE)</f>
        <v>Frontier Culture Museum of Virginia</v>
      </c>
      <c r="G12">
        <f>VLOOKUP(Tbl_SummaryBaselineAdj[[#This Row],[Agy Code]],TblAgencies[],13,FALSE)</f>
        <v>108000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32615</v>
      </c>
      <c r="N12" s="105">
        <f>SUMIFS(Tbl_Baseline_23_24_Adj[FY 2023 Amount],Tbl_Baseline_23_24_Adj[Agy Code],Tbl_SummaryBaselineAdj[[#This Row],[Agy Code]],Tbl_Baseline_23_24_Adj[GF-NGF],"NGF",Tbl_Baseline_23_24_Adj[Baseline Adjustments Category],VLOOKUP(6,Tbl_BaselineAdjCat[],2,FALSE))</f>
        <v>3986</v>
      </c>
      <c r="O12" s="105">
        <f>Tbl_SummaryBaselineAdj[[#This Row],[2023 GF]]+Tbl_SummaryBaselineAdj[[#This Row],[2023 NGF]]</f>
        <v>36601</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239</v>
      </c>
      <c r="E13" t="str">
        <f>VLOOKUP(Tbl_SummaryBaselineAdj[[#This Row],[Agy Code]],TblAgencies[],9,FALSE)</f>
        <v>239: Frontier Culture Museum of Virginia</v>
      </c>
      <c r="F13" t="str">
        <f>VLOOKUP(Tbl_SummaryBaselineAdj[[#This Row],[Agy Code]],TblAgencies[],10,FALSE)</f>
        <v>Frontier Culture Museum of Virginia</v>
      </c>
      <c r="G13">
        <f>VLOOKUP(Tbl_SummaryBaselineAdj[[#This Row],[Agy Code]],TblAgencies[],13,FALSE)</f>
        <v>108000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Education</v>
      </c>
      <c r="C14" s="21">
        <f>VLOOKUP(Tbl_SummaryBaselineAdj[[#This Row],[Agy Code]],TblAgencies[],2,FALSE)</f>
        <v>3</v>
      </c>
      <c r="D14" s="21">
        <f t="shared" si="0"/>
        <v>239</v>
      </c>
      <c r="E14" t="str">
        <f>VLOOKUP(Tbl_SummaryBaselineAdj[[#This Row],[Agy Code]],TblAgencies[],9,FALSE)</f>
        <v>239: Frontier Culture Museum of Virginia</v>
      </c>
      <c r="F14" t="str">
        <f>VLOOKUP(Tbl_SummaryBaselineAdj[[#This Row],[Agy Code]],TblAgencies[],10,FALSE)</f>
        <v>Frontier Culture Museum of Virginia</v>
      </c>
      <c r="G14">
        <f>VLOOKUP(Tbl_SummaryBaselineAdj[[#This Row],[Agy Code]],TblAgencies[],13,FALSE)</f>
        <v>108000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239</v>
      </c>
      <c r="E15" s="14" t="str">
        <f>VLOOKUP(Tbl_SummaryBaselineAdj[[#This Row],[Agy Code]],TblAgencies[],9,FALSE)</f>
        <v>239: Frontier Culture Museum of Virginia</v>
      </c>
      <c r="F15" s="14" t="str">
        <f>VLOOKUP(Tbl_SummaryBaselineAdj[[#This Row],[Agy Code]],TblAgencies[],10,FALSE)</f>
        <v>Frontier Culture Museum of Virginia</v>
      </c>
      <c r="G15" s="14">
        <f>VLOOKUP(Tbl_SummaryBaselineAdj[[#This Row],[Agy Code]],TblAgencies[],13,FALSE)</f>
        <v>108000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239</v>
      </c>
      <c r="E16" t="str">
        <f>VLOOKUP(Tbl_SummaryBaselineAdj[[#This Row],[Agy Code]],TblAgencies[],9,FALSE)</f>
        <v>239: Frontier Culture Museum of Virginia</v>
      </c>
      <c r="F16" t="str">
        <f>VLOOKUP(Tbl_SummaryBaselineAdj[[#This Row],[Agy Code]],TblAgencies[],10,FALSE)</f>
        <v>Frontier Culture Museum of Virginia</v>
      </c>
      <c r="G16">
        <f>VLOOKUP(Tbl_SummaryBaselineAdj[[#This Row],[Agy Code]],TblAgencies[],13,FALSE)</f>
        <v>108000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67145</v>
      </c>
      <c r="N16" s="105">
        <f>SUMIFS(Tbl_Baseline_23_24_Adj[FY 2023 Amount],Tbl_Baseline_23_24_Adj[Agy Code],Tbl_SummaryBaselineAdj[[#This Row],[Agy Code]],Tbl_Baseline_23_24_Adj[GF-NGF],"NGF",Tbl_Baseline_23_24_Adj[Baseline Adjustments Category],VLOOKUP(10,Tbl_BaselineAdjCat[],2,FALSE))</f>
        <v>8281</v>
      </c>
      <c r="O16" s="105">
        <f>Tbl_SummaryBaselineAdj[[#This Row],[2023 GF]]+Tbl_SummaryBaselineAdj[[#This Row],[2023 NGF]]</f>
        <v>75426</v>
      </c>
      <c r="P16" s="105">
        <f>SUMIFS(Tbl_Baseline_23_24_Adj[FY 2024 Amount],Tbl_Baseline_23_24_Adj[Agy Code],Tbl_SummaryBaselineAdj[[#This Row],[Agy Code]],Tbl_Baseline_23_24_Adj[GF-NGF],"GF",Tbl_Baseline_23_24_Adj[Baseline Adjustments Category],VLOOKUP(10,Tbl_BaselineAdjCat[],2,FALSE))</f>
        <v>150164</v>
      </c>
      <c r="Q16" s="105">
        <f>SUMIFS(Tbl_Baseline_23_24_Adj[FY 2024 Amount],Tbl_Baseline_23_24_Adj[Agy Code],Tbl_SummaryBaselineAdj[[#This Row],[Agy Code]],Tbl_Baseline_23_24_Adj[GF-NGF],"NGF",Tbl_Baseline_23_24_Adj[Baseline Adjustments Category],VLOOKUP(10,Tbl_BaselineAdjCat[],2,FALSE))</f>
        <v>18520</v>
      </c>
      <c r="R16" s="105">
        <f>Tbl_SummaryBaselineAdj[[#This Row],[2024 GF]]+Tbl_SummaryBaselineAdj[[#This Row],[2024 NGF]]</f>
        <v>168684</v>
      </c>
    </row>
    <row r="17" spans="2:18" x14ac:dyDescent="0.25">
      <c r="B17" s="14" t="str">
        <f>VLOOKUP(Tbl_SummaryBaselineAdj[[#This Row],[Agy Code]],TblAgencies[],3,FALSE)</f>
        <v>Education</v>
      </c>
      <c r="C17" s="73">
        <f>VLOOKUP(Tbl_SummaryBaselineAdj[[#This Row],[Agy Code]],TblAgencies[],2,FALSE)</f>
        <v>3</v>
      </c>
      <c r="D17" s="21">
        <f>SelectAgyCode</f>
        <v>239</v>
      </c>
      <c r="E17" s="14" t="str">
        <f>VLOOKUP(Tbl_SummaryBaselineAdj[[#This Row],[Agy Code]],TblAgencies[],9,FALSE)</f>
        <v>239: Frontier Culture Museum of Virginia</v>
      </c>
      <c r="F17" s="14" t="str">
        <f>VLOOKUP(Tbl_SummaryBaselineAdj[[#This Row],[Agy Code]],TblAgencies[],10,FALSE)</f>
        <v>Frontier Culture Museum of Virginia</v>
      </c>
      <c r="G17" s="14">
        <f>VLOOKUP(Tbl_SummaryBaselineAdj[[#This Row],[Agy Code]],TblAgencies[],13,FALSE)</f>
        <v>108000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239</v>
      </c>
      <c r="E18" s="14" t="str">
        <f>VLOOKUP(Tbl_SummaryBaselineAdj[[#This Row],[Agy Code]],TblAgencies[],9,FALSE)</f>
        <v>239: Frontier Culture Museum of Virginia</v>
      </c>
      <c r="F18" s="14" t="str">
        <f>VLOOKUP(Tbl_SummaryBaselineAdj[[#This Row],[Agy Code]],TblAgencies[],10,FALSE)</f>
        <v>Frontier Culture Museum of Virginia</v>
      </c>
      <c r="G18" s="14">
        <f>VLOOKUP(Tbl_SummaryBaselineAdj[[#This Row],[Agy Code]],TblAgencies[],13,FALSE)</f>
        <v>108000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2886622.95</v>
      </c>
      <c r="N19" s="184">
        <f>SUBTOTAL(109,Tbl_SummaryBaselineAdj[2023 NGF])</f>
        <v>650741.30000000005</v>
      </c>
      <c r="O19" s="184">
        <f>SUBTOTAL(109,Tbl_SummaryBaselineAdj[2023 TOTAL])</f>
        <v>3537364.25</v>
      </c>
      <c r="P19" s="184">
        <f>SUBTOTAL(109,Tbl_SummaryBaselineAdj[2024 GF])</f>
        <v>2916441.95</v>
      </c>
      <c r="Q19" s="184">
        <f>SUBTOTAL(109,Tbl_SummaryBaselineAdj[2024 NGF])</f>
        <v>656994.30000000005</v>
      </c>
      <c r="R19" s="184">
        <f>SUBTOTAL(109,Tbl_SummaryBaselineAdj[2024 TOTAL])</f>
        <v>3573436.25</v>
      </c>
    </row>
    <row r="20" spans="2:18" x14ac:dyDescent="0.25">
      <c r="C20" s="21"/>
      <c r="D20" s="21"/>
      <c r="I20" s="29" t="s">
        <v>2889</v>
      </c>
      <c r="J20" s="111"/>
      <c r="K20" s="111"/>
      <c r="L20" s="192"/>
      <c r="M20" s="193">
        <f>SUMIFS(Tbl_PositionBaseline[FY 2023 GF Positions],Tbl_PositionBaseline[[Category]:[Category]],"Adjusted Baseline Positions")</f>
        <v>22</v>
      </c>
      <c r="N20" s="193">
        <f>SUMIFS(Tbl_PositionBaseline[FY 2023 NGF Positions],Tbl_PositionBaseline[[Category]:[Category]],"Adjusted Baseline Positions")</f>
        <v>15</v>
      </c>
      <c r="O20" s="193">
        <f>SUMIFS(Tbl_PositionBaseline[FY 2023 Total Positions],Tbl_PositionBaseline[[Category]:[Category]],"Adjusted Baseline Positions")</f>
        <v>37</v>
      </c>
      <c r="P20" s="193">
        <f>SUMIFS(Tbl_PositionBaseline[FY 2024 GF Positions],Tbl_PositionBaseline[[Category]:[Category]],"Adjusted Baseline Positions")</f>
        <v>22</v>
      </c>
      <c r="Q20" s="193">
        <f>SUMIFS(Tbl_PositionBaseline[FY 2024 NGF Positions],Tbl_PositionBaseline[[Category]:[Category]],"Adjusted Baseline Positions")</f>
        <v>15</v>
      </c>
      <c r="R20" s="193">
        <f>SUMIFS(Tbl_PositionBaseline[FY 2024 Total Positions],Tbl_PositionBaseline[[Category]:[Category]],"Adjusted Baseline Positions")</f>
        <v>37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2701670</v>
      </c>
      <c r="N22" s="140">
        <f>SUMIFS(Tbl_Combined[FY 2023 Approp],Tbl_Combined[Agy Code],SelectAgyCode,Tbl_Combined[GF-NGF],"NGF")</f>
        <v>780535</v>
      </c>
      <c r="O22" s="140">
        <f>M22+N22</f>
        <v>3482205</v>
      </c>
      <c r="P22" s="140">
        <f>SUMIFS(Tbl_Combined[FY 2024 Approp],Tbl_Combined[Agy Code],SelectAgyCode,Tbl_Combined[GF-NGF],"GF")</f>
        <v>2681085</v>
      </c>
      <c r="Q22" s="140">
        <f>SUMIFS(Tbl_Combined[FY 2024 Approp],Tbl_Combined[Agy Code],SelectAgyCode,Tbl_Combined[GF-NGF],"NGF")</f>
        <v>780535</v>
      </c>
      <c r="R22" s="140">
        <f>P22+Q22</f>
        <v>3461620</v>
      </c>
    </row>
    <row r="23" spans="2:18" x14ac:dyDescent="0.25">
      <c r="C23" s="21"/>
      <c r="D23" s="21"/>
      <c r="I23" s="26" t="s">
        <v>2845</v>
      </c>
      <c r="J23" s="87"/>
      <c r="K23" s="87"/>
      <c r="L23" s="87"/>
      <c r="M23" s="121">
        <f>Tbl_SummaryBaselineAdj[[#Totals],[2023 GF]]-M22</f>
        <v>184952.95000000019</v>
      </c>
      <c r="N23" s="121">
        <f>Tbl_SummaryBaselineAdj[[#Totals],[2023 NGF]]-N22</f>
        <v>-129793.69999999995</v>
      </c>
      <c r="O23" s="121">
        <f>Tbl_SummaryBaselineAdj[[#Totals],[2023 TOTAL]]-O22</f>
        <v>55159.25</v>
      </c>
      <c r="P23" s="121">
        <f>Tbl_SummaryBaselineAdj[[#Totals],[2024 GF]]-P22</f>
        <v>235356.95000000019</v>
      </c>
      <c r="Q23" s="121">
        <f>Tbl_SummaryBaselineAdj[[#Totals],[2024 NGF]]-Q22</f>
        <v>-123540.69999999995</v>
      </c>
      <c r="R23" s="121">
        <f>Tbl_SummaryBaselineAdj[[#Totals],[2024 TOTAL]]-R22</f>
        <v>111816.25</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1" si="1">SelectAgyCode</f>
        <v>239</v>
      </c>
      <c r="E27" t="str">
        <f>VLOOKUP(Tbl_SummaryPolicyChange[[#This Row],[Agy Code]],TblAgencies[],9,FALSE)</f>
        <v>239: Frontier Culture Museum of Virginia</v>
      </c>
      <c r="F27" t="str">
        <f>VLOOKUP(Tbl_SummaryPolicyChange[[#This Row],[Agy Code]],TblAgencies[],10,FALSE)</f>
        <v>Frontier Culture Museum of Virginia</v>
      </c>
      <c r="G27">
        <f>VLOOKUP(Tbl_SummaryPolicyChange[[#This Row],[Agy Code]],TblAgencies[],13,FALSE)</f>
        <v>108000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239</v>
      </c>
      <c r="E28" s="14" t="str">
        <f>VLOOKUP(Tbl_SummaryPolicyChange[[#This Row],[Agy Code]],TblAgencies[],9,FALSE)</f>
        <v>239: Frontier Culture Museum of Virginia</v>
      </c>
      <c r="F28" s="14" t="str">
        <f>VLOOKUP(Tbl_SummaryPolicyChange[[#This Row],[Agy Code]],TblAgencies[],10,FALSE)</f>
        <v>Frontier Culture Museum of Virginia</v>
      </c>
      <c r="G28" s="14">
        <f>VLOOKUP(Tbl_SummaryPolicyChange[[#This Row],[Agy Code]],TblAgencies[],13,FALSE)</f>
        <v>108000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239</v>
      </c>
      <c r="E29" s="14" t="str">
        <f>VLOOKUP(Tbl_SummaryPolicyChange[[#This Row],[Agy Code]],TblAgencies[],9,FALSE)</f>
        <v>239: Frontier Culture Museum of Virginia</v>
      </c>
      <c r="F29" s="14" t="str">
        <f>VLOOKUP(Tbl_SummaryPolicyChange[[#This Row],[Agy Code]],TblAgencies[],10,FALSE)</f>
        <v>Frontier Culture Museum of Virginia</v>
      </c>
      <c r="G29" s="14">
        <f>VLOOKUP(Tbl_SummaryPolicyChange[[#This Row],[Agy Code]],TblAgencies[],13,FALSE)</f>
        <v>108000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239</v>
      </c>
      <c r="E30" t="str">
        <f>VLOOKUP(Tbl_SummaryPolicyChange[[#This Row],[Agy Code]],TblAgencies[],9,FALSE)</f>
        <v>239: Frontier Culture Museum of Virginia</v>
      </c>
      <c r="F30" t="str">
        <f>VLOOKUP(Tbl_SummaryPolicyChange[[#This Row],[Agy Code]],TblAgencies[],10,FALSE)</f>
        <v>Frontier Culture Museum of Virginia</v>
      </c>
      <c r="G30">
        <f>VLOOKUP(Tbl_SummaryPolicyChange[[#This Row],[Agy Code]],TblAgencies[],13,FALSE)</f>
        <v>108000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239</v>
      </c>
      <c r="E31" t="str">
        <f>VLOOKUP(Tbl_SummaryPolicyChange[[#This Row],[Agy Code]],TblAgencies[],9,FALSE)</f>
        <v>239: Frontier Culture Museum of Virginia</v>
      </c>
      <c r="F31" t="str">
        <f>VLOOKUP(Tbl_SummaryPolicyChange[[#This Row],[Agy Code]],TblAgencies[],10,FALSE)</f>
        <v>Frontier Culture Museum of Virginia</v>
      </c>
      <c r="G31">
        <f>VLOOKUP(Tbl_SummaryPolicyChange[[#This Row],[Agy Code]],TblAgencies[],13,FALSE)</f>
        <v>108000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239</v>
      </c>
      <c r="E32" s="14" t="str">
        <f>VLOOKUP(Tbl_SummaryPolicyChange[[#This Row],[Agy Code]],TblAgencies[],9,FALSE)</f>
        <v>239: Frontier Culture Museum of Virginia</v>
      </c>
      <c r="F32" s="14" t="str">
        <f>VLOOKUP(Tbl_SummaryPolicyChange[[#This Row],[Agy Code]],TblAgencies[],10,FALSE)</f>
        <v>Frontier Culture Museum of Virginia</v>
      </c>
      <c r="G32" s="14">
        <f>VLOOKUP(Tbl_SummaryPolicyChange[[#This Row],[Agy Code]],TblAgencies[],13,FALSE)</f>
        <v>108000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239</v>
      </c>
      <c r="E33" s="14" t="str">
        <f>VLOOKUP(Tbl_SummaryPolicyChange[[#This Row],[Agy Code]],TblAgencies[],9,FALSE)</f>
        <v>239: Frontier Culture Museum of Virginia</v>
      </c>
      <c r="F33" s="14" t="str">
        <f>VLOOKUP(Tbl_SummaryPolicyChange[[#This Row],[Agy Code]],TblAgencies[],10,FALSE)</f>
        <v>Frontier Culture Museum of Virginia</v>
      </c>
      <c r="G33" s="14">
        <f>VLOOKUP(Tbl_SummaryPolicyChange[[#This Row],[Agy Code]],TblAgencies[],13,FALSE)</f>
        <v>108000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239</v>
      </c>
      <c r="E34" s="14" t="str">
        <f>VLOOKUP(Tbl_SummaryPolicyChange[[#This Row],[Agy Code]],TblAgencies[],9,FALSE)</f>
        <v>239: Frontier Culture Museum of Virginia</v>
      </c>
      <c r="F34" s="14" t="str">
        <f>VLOOKUP(Tbl_SummaryPolicyChange[[#This Row],[Agy Code]],TblAgencies[],10,FALSE)</f>
        <v>Frontier Culture Museum of Virginia</v>
      </c>
      <c r="G34" s="14">
        <f>VLOOKUP(Tbl_SummaryPolicyChange[[#This Row],[Agy Code]],TblAgencies[],13,FALSE)</f>
        <v>108000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239</v>
      </c>
      <c r="E35" s="14" t="str">
        <f>VLOOKUP(Tbl_SummaryPolicyChange[[#This Row],[Agy Code]],TblAgencies[],9,FALSE)</f>
        <v>239: Frontier Culture Museum of Virginia</v>
      </c>
      <c r="F35" s="14" t="str">
        <f>VLOOKUP(Tbl_SummaryPolicyChange[[#This Row],[Agy Code]],TblAgencies[],10,FALSE)</f>
        <v>Frontier Culture Museum of Virginia</v>
      </c>
      <c r="G35" s="14">
        <f>VLOOKUP(Tbl_SummaryPolicyChange[[#This Row],[Agy Code]],TblAgencies[],13,FALSE)</f>
        <v>108000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2886622.95</v>
      </c>
      <c r="N39" s="140">
        <f>Tbl_SummaryBaselineAdj[[#Totals],[2023 NGF]]</f>
        <v>650741.30000000005</v>
      </c>
      <c r="O39" s="140">
        <f>Tbl_SummaryBaselineAdj[[#Totals],[2023 TOTAL]]</f>
        <v>3537364.25</v>
      </c>
      <c r="P39" s="140">
        <f>Tbl_SummaryBaselineAdj[[#Totals],[2024 GF]]</f>
        <v>2916441.95</v>
      </c>
      <c r="Q39" s="140">
        <f>Tbl_SummaryBaselineAdj[[#Totals],[2024 NGF]]</f>
        <v>656994.30000000005</v>
      </c>
      <c r="R39" s="140">
        <f>Tbl_SummaryBaselineAdj[[#Totals],[2024 TOTAL]]</f>
        <v>3573436.25</v>
      </c>
    </row>
    <row r="40" spans="2:18" x14ac:dyDescent="0.25">
      <c r="I40" s="26" t="s">
        <v>2846</v>
      </c>
      <c r="J40" s="120"/>
      <c r="K40" s="120"/>
      <c r="L40" s="121"/>
      <c r="M40" s="121">
        <f>Tbl_SummaryPolicyChange[[#Totals],[2023 GF]]+M39</f>
        <v>2886622.95</v>
      </c>
      <c r="N40" s="121">
        <f>Tbl_SummaryPolicyChange[[#Totals],[2023 NGF]]+N39</f>
        <v>650741.30000000005</v>
      </c>
      <c r="O40" s="121">
        <f>Tbl_SummaryPolicyChange[[#Totals],[2023 TOTAL]]+O39</f>
        <v>3537364.25</v>
      </c>
      <c r="P40" s="121">
        <f>Tbl_SummaryPolicyChange[[#Totals],[2024 GF]]+P39</f>
        <v>2916441.95</v>
      </c>
      <c r="Q40" s="121">
        <f>Tbl_SummaryPolicyChange[[#Totals],[2024 NGF]]+Q39</f>
        <v>656994.30000000005</v>
      </c>
      <c r="R40" s="121">
        <f>Tbl_SummaryPolicyChange[[#Totals],[2024 TOTAL]]+R39</f>
        <v>3573436.25</v>
      </c>
    </row>
    <row r="41" spans="2:18" x14ac:dyDescent="0.25">
      <c r="I41" s="26" t="s">
        <v>2891</v>
      </c>
      <c r="J41" s="120"/>
      <c r="K41" s="120"/>
      <c r="L41" s="121"/>
      <c r="M41" s="194">
        <f>SUMIFS(Tbl_PositionPolicyChange[FY 2023 GF Positions],Tbl_PositionPolicyChange[[Category]:[Category]],"Proposed Policy Level Positions")</f>
        <v>22</v>
      </c>
      <c r="N41" s="194">
        <f>SUMIFS(Tbl_PositionPolicyChange[FY 2023 NGF Positions],Tbl_PositionPolicyChange[[Category]:[Category]],"Proposed Policy Level Positions")</f>
        <v>15</v>
      </c>
      <c r="O41" s="194">
        <f>SUMIFS(Tbl_PositionPolicyChange[FY 2023 Total Positions],Tbl_PositionPolicyChange[[Category]:[Category]],"Proposed Policy Level Positions")</f>
        <v>37</v>
      </c>
      <c r="P41" s="194">
        <f>SUMIFS(Tbl_PositionPolicyChange[FY 2024 GF Positions],Tbl_PositionPolicyChange[[Category]:[Category]],"Proposed Policy Level Positions")</f>
        <v>22</v>
      </c>
      <c r="Q41" s="194">
        <f>SUMIFS(Tbl_PositionPolicyChange[FY 2024 NGF Positions],Tbl_PositionPolicyChange[[Category]:[Category]],"Proposed Policy Level Positions")</f>
        <v>15</v>
      </c>
      <c r="R41" s="194">
        <f>SUMIFS(Tbl_PositionPolicyChange[FY 2024 Total Positions],Tbl_PositionPolicyChange[[Category]:[Category]],"Proposed Policy Level Positions")</f>
        <v>37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184952.95000000019</v>
      </c>
      <c r="N43" s="122">
        <f t="shared" si="2"/>
        <v>-129793.69999999995</v>
      </c>
      <c r="O43" s="122">
        <f t="shared" si="2"/>
        <v>55159.25</v>
      </c>
      <c r="P43" s="122">
        <f t="shared" si="2"/>
        <v>235356.95000000019</v>
      </c>
      <c r="Q43" s="122">
        <f t="shared" si="2"/>
        <v>-123540.69999999995</v>
      </c>
      <c r="R43" s="122">
        <f t="shared" si="2"/>
        <v>111816.25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tint="-0.499984740745262"/>
  </sheetPr>
  <dimension ref="B1:AA55"/>
  <sheetViews>
    <sheetView showGridLines="0" zoomScaleNormal="100" workbookViewId="0">
      <pane ySplit="2" topLeftCell="A15" activePane="bottomLeft" state="frozen"/>
      <selection activeCell="I2" sqref="I2"/>
      <selection pane="bottomLeft" activeCell="J6" sqref="J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239: Frontier Culture Museum of Virginia</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239</v>
      </c>
      <c r="E5" s="152" t="str">
        <f>VLOOKUP(Tbl_PositionBaseline[[#This Row],[Agy Code]],TblAgencies[],9,FALSE)</f>
        <v>239: Frontier Culture Museum of Virginia</v>
      </c>
      <c r="F5" s="152" t="str">
        <f>VLOOKUP(Tbl_PositionBaseline[[#This Row],[Agy Code]],TblAgencies[],10,FALSE)</f>
        <v>Frontier Culture Museum of Virginia</v>
      </c>
      <c r="G5" s="152">
        <f>VLOOKUP(Tbl_PositionBaseline[[#This Row],[Agy Code]],TblAgencies[],13,FALSE)</f>
        <v>108000</v>
      </c>
      <c r="H5" s="152"/>
      <c r="I5" s="153" t="s">
        <v>2871</v>
      </c>
      <c r="J5" s="154">
        <f>SUMIFS(Tbl_AuthPos[Positions],Tbl_AuthPos[Agency Code],Tbl_PositionBaseline[[#This Row],[Agy Code]],Tbl_AuthPos[GF / NGF],"GF",Tbl_AuthPos[Fiscal Year],2022)</f>
        <v>22.5</v>
      </c>
      <c r="K5" s="154">
        <f>SUMIFS(Tbl_AuthPos[Positions],Tbl_AuthPos[Agency Code],Tbl_PositionBaseline[[#This Row],[Agy Code]],Tbl_AuthPos[GF / NGF],"NGF",Tbl_AuthPos[Fiscal Year],2022)</f>
        <v>15</v>
      </c>
      <c r="L5" s="154">
        <f>Tbl_PositionBaseline[[#This Row],[FY 2023 GF Positions]]+Tbl_PositionBaseline[[#This Row],[FY 2023 NGF Positions]]</f>
        <v>37.5</v>
      </c>
      <c r="M5" s="151">
        <f>SUMIFS(Tbl_AuthPos[Positions],Tbl_AuthPos[Agency Code],Tbl_PositionBaseline[[#This Row],[Agy Code]],Tbl_AuthPos[GF / NGF],"GF",Tbl_AuthPos[Fiscal Year],2022)</f>
        <v>22.5</v>
      </c>
      <c r="N5" s="151">
        <f>SUMIFS(Tbl_AuthPos[Positions],Tbl_AuthPos[Agency Code],Tbl_PositionBaseline[[#This Row],[Agy Code]],Tbl_AuthPos[GF / NGF],"NGF",Tbl_AuthPos[Fiscal Year],2022)</f>
        <v>15</v>
      </c>
      <c r="O5" s="151">
        <f>Tbl_PositionBaseline[[#This Row],[FY 2024 GF Positions]]+Tbl_PositionBaseline[[#This Row],[FY 2024 NGF Positions]]</f>
        <v>37.5</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239</v>
      </c>
      <c r="E6" s="152" t="str">
        <f>VLOOKUP(Tbl_PositionBaseline[[#This Row],[Agy Code]],TblAgencies[],9,FALSE)</f>
        <v>239: Frontier Culture Museum of Virginia</v>
      </c>
      <c r="F6" s="152" t="str">
        <f>VLOOKUP(Tbl_PositionBaseline[[#This Row],[Agy Code]],TblAgencies[],10,FALSE)</f>
        <v>Frontier Culture Museum of Virginia</v>
      </c>
      <c r="G6" s="152">
        <f>VLOOKUP(Tbl_PositionBaseline[[#This Row],[Agy Code]],TblAgencies[],13,FALSE)</f>
        <v>108000</v>
      </c>
      <c r="H6" s="152" t="s">
        <v>2883</v>
      </c>
      <c r="I6" s="100" t="s">
        <v>2883</v>
      </c>
      <c r="J6" s="134">
        <v>21</v>
      </c>
      <c r="K6" s="134">
        <v>14</v>
      </c>
      <c r="L6" s="101">
        <f>Tbl_PositionBaseline[[#This Row],[FY 2023 GF Positions]]+Tbl_PositionBaseline[[#This Row],[FY 2023 NGF Positions]]</f>
        <v>35</v>
      </c>
      <c r="M6" s="101">
        <f>Tbl_PositionBaseline[[#This Row],[FY 2023 GF Positions]]</f>
        <v>21</v>
      </c>
      <c r="N6" s="101">
        <f>Tbl_PositionBaseline[[#This Row],[FY 2023 NGF Positions]]</f>
        <v>14</v>
      </c>
      <c r="O6" s="101">
        <f>Tbl_PositionBaseline[[#This Row],[FY 2024 GF Positions]]+Tbl_PositionBaseline[[#This Row],[FY 2024 NGF Positions]]</f>
        <v>35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239</v>
      </c>
      <c r="E7" s="152" t="str">
        <f>VLOOKUP(Tbl_PositionBaseline[[#This Row],[Agy Code]],TblAgencies[],9,FALSE)</f>
        <v>239: Frontier Culture Museum of Virginia</v>
      </c>
      <c r="F7" s="152" t="str">
        <f>VLOOKUP(Tbl_PositionBaseline[[#This Row],[Agy Code]],TblAgencies[],10,FALSE)</f>
        <v>Frontier Culture Museum of Virginia</v>
      </c>
      <c r="G7" s="152">
        <f>VLOOKUP(Tbl_PositionBaseline[[#This Row],[Agy Code]],TblAgencies[],13,FALSE)</f>
        <v>108000</v>
      </c>
      <c r="H7" s="152" t="s">
        <v>2872</v>
      </c>
      <c r="I7" s="153" t="s">
        <v>2872</v>
      </c>
      <c r="J7" s="151">
        <f>SUM(J8:J11)</f>
        <v>1</v>
      </c>
      <c r="K7" s="151">
        <f>SUM(K8:K11)</f>
        <v>1</v>
      </c>
      <c r="L7" s="151">
        <f>Tbl_PositionBaseline[[#This Row],[FY 2023 GF Positions]]+Tbl_PositionBaseline[[#This Row],[FY 2023 NGF Positions]]</f>
        <v>2</v>
      </c>
      <c r="M7" s="151">
        <f>Tbl_PositionBaseline[[#This Row],[FY 2023 GF Positions]]</f>
        <v>1</v>
      </c>
      <c r="N7" s="151">
        <f>Tbl_PositionBaseline[[#This Row],[FY 2023 NGF Positions]]</f>
        <v>1</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1</v>
      </c>
      <c r="S7" s="178">
        <f>SUMIFS(Tbl_Baseline_23_24_Adj[FY 2023 Positions],Tbl_Baseline_23_24_Adj[GF-NGF],"NGF",Tbl_Baseline_23_24_Adj[Baseline Adjustments Category],VLOOKUP(3,Tbl_BaselineAdjCat[],2,FALSE))</f>
        <v>1</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1</v>
      </c>
      <c r="V7" s="178">
        <f>SUMIFS(Tbl_Baseline_23_24_Adj[FY 2024 Positions],Tbl_Baseline_23_24_Adj[GF-NGF],"NGF",Tbl_Baseline_23_24_Adj[Baseline Adjustments Category],VLOOKUP(3,Tbl_BaselineAdjCat[],2,FALSE))</f>
        <v>1</v>
      </c>
      <c r="W7" s="178">
        <f>SUMIFS(Tbl_Baseline_23_24_Adj[FY 2024 Positions],Tbl_Baseline_23_24_Adj[Baseline Adjustments Category],VLOOKUP(3,Tbl_BaselineAdjCat[],2,FALSE))</f>
        <v>2</v>
      </c>
    </row>
    <row r="8" spans="2:27" x14ac:dyDescent="0.25">
      <c r="B8" s="152" t="str">
        <f>VLOOKUP(Tbl_PositionBaseline[[#This Row],[Agy Code]],TblAgencies[],3,FALSE)</f>
        <v>Education</v>
      </c>
      <c r="C8" s="99">
        <f>VLOOKUP(Tbl_PositionBaseline[[#This Row],[Agy Code]],TblAgencies[],2,FALSE)</f>
        <v>3</v>
      </c>
      <c r="D8" s="99">
        <f t="shared" si="0"/>
        <v>239</v>
      </c>
      <c r="E8" s="152" t="str">
        <f>VLOOKUP(Tbl_PositionBaseline[[#This Row],[Agy Code]],TblAgencies[],9,FALSE)</f>
        <v>239: Frontier Culture Museum of Virginia</v>
      </c>
      <c r="F8" s="152" t="str">
        <f>VLOOKUP(Tbl_PositionBaseline[[#This Row],[Agy Code]],TblAgencies[],10,FALSE)</f>
        <v>Frontier Culture Museum of Virginia</v>
      </c>
      <c r="G8" s="152">
        <f>VLOOKUP(Tbl_PositionBaseline[[#This Row],[Agy Code]],TblAgencies[],13,FALSE)</f>
        <v>108000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239</v>
      </c>
      <c r="E9" s="152" t="str">
        <f>VLOOKUP(Tbl_PositionBaseline[[#This Row],[Agy Code]],TblAgencies[],9,FALSE)</f>
        <v>239: Frontier Culture Museum of Virginia</v>
      </c>
      <c r="F9" s="152" t="str">
        <f>VLOOKUP(Tbl_PositionBaseline[[#This Row],[Agy Code]],TblAgencies[],10,FALSE)</f>
        <v>Frontier Culture Museum of Virginia</v>
      </c>
      <c r="G9" s="152">
        <f>VLOOKUP(Tbl_PositionBaseline[[#This Row],[Agy Code]],TblAgencies[],13,FALSE)</f>
        <v>108000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Education</v>
      </c>
      <c r="C10" s="99">
        <f>VLOOKUP(Tbl_PositionBaseline[[#This Row],[Agy Code]],TblAgencies[],2,FALSE)</f>
        <v>3</v>
      </c>
      <c r="D10" s="99">
        <f t="shared" si="0"/>
        <v>239</v>
      </c>
      <c r="E10" s="152" t="str">
        <f>VLOOKUP(Tbl_PositionBaseline[[#This Row],[Agy Code]],TblAgencies[],9,FALSE)</f>
        <v>239: Frontier Culture Museum of Virginia</v>
      </c>
      <c r="F10" s="152" t="str">
        <f>VLOOKUP(Tbl_PositionBaseline[[#This Row],[Agy Code]],TblAgencies[],10,FALSE)</f>
        <v>Frontier Culture Museum of Virginia</v>
      </c>
      <c r="G10" s="152">
        <f>VLOOKUP(Tbl_PositionBaseline[[#This Row],[Agy Code]],TblAgencies[],13,FALSE)</f>
        <v>108000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Education</v>
      </c>
      <c r="C11" s="108">
        <f>VLOOKUP(Tbl_PositionBaseline[[#This Row],[Agy Code]],TblAgencies[],2,FALSE)</f>
        <v>3</v>
      </c>
      <c r="D11" s="99">
        <f>SelectAgyCode</f>
        <v>239</v>
      </c>
      <c r="E11" s="155" t="str">
        <f>VLOOKUP(Tbl_PositionBaseline[[#This Row],[Agy Code]],TblAgencies[],9,FALSE)</f>
        <v>239: Frontier Culture Museum of Virginia</v>
      </c>
      <c r="F11" s="155" t="str">
        <f>VLOOKUP(Tbl_PositionBaseline[[#This Row],[Agy Code]],TblAgencies[],10,FALSE)</f>
        <v>Frontier Culture Museum of Virginia</v>
      </c>
      <c r="G11" s="155">
        <f>VLOOKUP(Tbl_PositionBaseline[[#This Row],[Agy Code]],TblAgencies[],13,FALSE)</f>
        <v>108000</v>
      </c>
      <c r="H11" s="152" t="s">
        <v>2887</v>
      </c>
      <c r="I11" s="188" t="s">
        <v>2887</v>
      </c>
      <c r="J11" s="136">
        <v>1</v>
      </c>
      <c r="K11" s="136">
        <v>1</v>
      </c>
      <c r="L11" s="109">
        <f>Tbl_PositionBaseline[[#This Row],[FY 2023 GF Positions]]+Tbl_PositionBaseline[[#This Row],[FY 2023 NGF Positions]]</f>
        <v>2</v>
      </c>
      <c r="M11" s="109">
        <f>Tbl_PositionBaseline[[#This Row],[FY 2023 GF Positions]]</f>
        <v>1</v>
      </c>
      <c r="N11" s="109">
        <f>Tbl_PositionBaseline[[#This Row],[FY 2023 NGF Positions]]</f>
        <v>1</v>
      </c>
      <c r="O11" s="109">
        <f>Tbl_PositionBaseline[[#This Row],[FY 2024 GF Positions]]+Tbl_PositionBaseline[[#This Row],[FY 2024 NGF Positions]]</f>
        <v>2</v>
      </c>
    </row>
    <row r="12" spans="2:27" x14ac:dyDescent="0.25">
      <c r="B12" s="155" t="str">
        <f>VLOOKUP(Tbl_PositionBaseline[[#This Row],[Agy Code]],TblAgencies[],3,FALSE)</f>
        <v>Education</v>
      </c>
      <c r="C12" s="108">
        <f>VLOOKUP(Tbl_PositionBaseline[[#This Row],[Agy Code]],TblAgencies[],2,FALSE)</f>
        <v>3</v>
      </c>
      <c r="D12" s="99">
        <f>SelectAgyCode</f>
        <v>239</v>
      </c>
      <c r="E12" s="155" t="str">
        <f>VLOOKUP(Tbl_PositionBaseline[[#This Row],[Agy Code]],TblAgencies[],9,FALSE)</f>
        <v>239: Frontier Culture Museum of Virginia</v>
      </c>
      <c r="F12" s="155" t="str">
        <f>VLOOKUP(Tbl_PositionBaseline[[#This Row],[Agy Code]],TblAgencies[],10,FALSE)</f>
        <v>Frontier Culture Museum of Virginia</v>
      </c>
      <c r="G12" s="155">
        <f>VLOOKUP(Tbl_PositionBaseline[[#This Row],[Agy Code]],TblAgencies[],13,FALSE)</f>
        <v>108000</v>
      </c>
      <c r="H12" s="152" t="s">
        <v>2888</v>
      </c>
      <c r="I12" s="156" t="s">
        <v>2991</v>
      </c>
      <c r="J12" s="110">
        <f>J6+J7</f>
        <v>22</v>
      </c>
      <c r="K12" s="110">
        <f>K6+K7</f>
        <v>15</v>
      </c>
      <c r="L12" s="110">
        <f>Tbl_PositionBaseline[[#This Row],[FY 2023 GF Positions]]+Tbl_PositionBaseline[[#This Row],[FY 2023 NGF Positions]]</f>
        <v>37</v>
      </c>
      <c r="M12" s="110">
        <f>M6+M7</f>
        <v>22</v>
      </c>
      <c r="N12" s="110">
        <f>N6+N7</f>
        <v>15</v>
      </c>
      <c r="O12" s="110">
        <f>Tbl_PositionBaseline[[#This Row],[FY 2024 GF Positions]]+Tbl_PositionBaseline[[#This Row],[FY 2024 NGF Positions]]</f>
        <v>37</v>
      </c>
    </row>
    <row r="13" spans="2:27" x14ac:dyDescent="0.25">
      <c r="B13" s="155" t="str">
        <f>VLOOKUP(Tbl_PositionBaseline[[#This Row],[Agy Code]],TblAgencies[],3,FALSE)</f>
        <v>Education</v>
      </c>
      <c r="C13" s="108">
        <f>VLOOKUP(Tbl_PositionBaseline[[#This Row],[Agy Code]],TblAgencies[],2,FALSE)</f>
        <v>3</v>
      </c>
      <c r="D13" s="99">
        <f>SelectAgyCode</f>
        <v>239</v>
      </c>
      <c r="E13" s="155" t="str">
        <f>VLOOKUP(Tbl_PositionBaseline[[#This Row],[Agy Code]],TblAgencies[],9,FALSE)</f>
        <v>239: Frontier Culture Museum of Virginia</v>
      </c>
      <c r="F13" s="155" t="str">
        <f>VLOOKUP(Tbl_PositionBaseline[[#This Row],[Agy Code]],TblAgencies[],10,FALSE)</f>
        <v>Frontier Culture Museum of Virginia</v>
      </c>
      <c r="G13" s="155">
        <f>VLOOKUP(Tbl_PositionBaseline[[#This Row],[Agy Code]],TblAgencies[],13,FALSE)</f>
        <v>108000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Education</v>
      </c>
      <c r="C14" s="108">
        <f>VLOOKUP(Tbl_PositionBaseline[[#This Row],[Agy Code]],TblAgencies[],2,FALSE)</f>
        <v>3</v>
      </c>
      <c r="D14" s="99">
        <f>SelectAgyCode</f>
        <v>239</v>
      </c>
      <c r="E14" s="155" t="str">
        <f>VLOOKUP(Tbl_PositionBaseline[[#This Row],[Agy Code]],TblAgencies[],9,FALSE)</f>
        <v>239: Frontier Culture Museum of Virginia</v>
      </c>
      <c r="F14" s="155" t="str">
        <f>VLOOKUP(Tbl_PositionBaseline[[#This Row],[Agy Code]],TblAgencies[],10,FALSE)</f>
        <v>Frontier Culture Museum of Virginia</v>
      </c>
      <c r="G14" s="155">
        <f>VLOOKUP(Tbl_PositionBaseline[[#This Row],[Agy Code]],TblAgencies[],13,FALSE)</f>
        <v>108000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239</v>
      </c>
      <c r="E15" s="155" t="str">
        <f>VLOOKUP(Tbl_PositionBaseline[[#This Row],[Agy Code]],TblAgencies[],9,FALSE)</f>
        <v>239: Frontier Culture Museum of Virginia</v>
      </c>
      <c r="F15" s="155" t="str">
        <f>VLOOKUP(Tbl_PositionBaseline[[#This Row],[Agy Code]],TblAgencies[],10,FALSE)</f>
        <v>Frontier Culture Museum of Virginia</v>
      </c>
      <c r="G15" s="155">
        <f>VLOOKUP(Tbl_PositionBaseline[[#This Row],[Agy Code]],TblAgencies[],13,FALSE)</f>
        <v>108000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239</v>
      </c>
      <c r="E16" s="152" t="str">
        <f>VLOOKUP(Tbl_PositionBaseline[[#This Row],[Agy Code]],TblAgencies[],9,FALSE)</f>
        <v>239: Frontier Culture Museum of Virginia</v>
      </c>
      <c r="F16" s="152" t="str">
        <f>VLOOKUP(Tbl_PositionBaseline[[#This Row],[Agy Code]],TblAgencies[],10,FALSE)</f>
        <v>Frontier Culture Museum of Virginia</v>
      </c>
      <c r="G16" s="152">
        <f>VLOOKUP(Tbl_PositionBaseline[[#This Row],[Agy Code]],TblAgencies[],13,FALSE)</f>
        <v>108000</v>
      </c>
      <c r="H16" s="152" t="s">
        <v>2889</v>
      </c>
      <c r="I16" s="185" t="s">
        <v>2889</v>
      </c>
      <c r="J16" s="186">
        <f>SUM(J12:J15)</f>
        <v>22</v>
      </c>
      <c r="K16" s="186">
        <f>SUM(K12:K15)</f>
        <v>15</v>
      </c>
      <c r="L16" s="186">
        <f>Tbl_PositionBaseline[[#This Row],[FY 2023 GF Positions]]+Tbl_PositionBaseline[[#This Row],[FY 2023 NGF Positions]]</f>
        <v>37</v>
      </c>
      <c r="M16" s="186">
        <f>SUM(M12:M15)</f>
        <v>22</v>
      </c>
      <c r="N16" s="186">
        <f>SUM(N12:N15)</f>
        <v>15</v>
      </c>
      <c r="O16" s="186">
        <f>Tbl_PositionBaseline[[#This Row],[FY 2024 GF Positions]]+Tbl_PositionBaseline[[#This Row],[FY 2024 NGF Positions]]</f>
        <v>37</v>
      </c>
    </row>
    <row r="17" spans="2:15" x14ac:dyDescent="0.25">
      <c r="B17" s="155" t="str">
        <f>VLOOKUP(Tbl_PositionBaseline[[#This Row],[Agy Code]],TblAgencies[],3,FALSE)</f>
        <v>Education</v>
      </c>
      <c r="C17" s="108">
        <f>VLOOKUP(Tbl_PositionBaseline[[#This Row],[Agy Code]],TblAgencies[],2,FALSE)</f>
        <v>3</v>
      </c>
      <c r="D17" s="99">
        <f>SelectAgyCode</f>
        <v>239</v>
      </c>
      <c r="E17" s="155" t="str">
        <f>VLOOKUP(Tbl_PositionBaseline[[#This Row],[Agy Code]],TblAgencies[],9,FALSE)</f>
        <v>239: Frontier Culture Museum of Virginia</v>
      </c>
      <c r="F17" s="155" t="str">
        <f>VLOOKUP(Tbl_PositionBaseline[[#This Row],[Agy Code]],TblAgencies[],10,FALSE)</f>
        <v>Frontier Culture Museum of Virginia</v>
      </c>
      <c r="G17" s="155">
        <f>VLOOKUP(Tbl_PositionBaseline[[#This Row],[Agy Code]],TblAgencies[],13,FALSE)</f>
        <v>108000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239</v>
      </c>
      <c r="E18" s="155" t="str">
        <f>VLOOKUP(Tbl_PositionBaseline[[#This Row],[Agy Code]],TblAgencies[],9,FALSE)</f>
        <v>239: Frontier Culture Museum of Virginia</v>
      </c>
      <c r="F18" s="155" t="str">
        <f>VLOOKUP(Tbl_PositionBaseline[[#This Row],[Agy Code]],TblAgencies[],10,FALSE)</f>
        <v>Frontier Culture Museum of Virginia</v>
      </c>
      <c r="G18" s="155">
        <f>VLOOKUP(Tbl_PositionBaseline[[#This Row],[Agy Code]],TblAgencies[],13,FALSE)</f>
        <v>108000</v>
      </c>
      <c r="H18" s="152" t="s">
        <v>2890</v>
      </c>
      <c r="I18" s="156" t="s">
        <v>2890</v>
      </c>
      <c r="J18" s="110">
        <f>SUMIFS(Tbl_AuthPos[Positions],Tbl_AuthPos[Agency Code],SelectAgyCode,Tbl_AuthPos[GF / NGF],"GF",Tbl_AuthPos[Fiscal Year],2023)</f>
        <v>22.5</v>
      </c>
      <c r="K18" s="110">
        <f>SUMIFS(Tbl_AuthPos[Positions],Tbl_AuthPos[Agency Code],SelectAgyCode,Tbl_AuthPos[GF / NGF],"NGF",Tbl_AuthPos[Fiscal Year],2023)</f>
        <v>15</v>
      </c>
      <c r="L18" s="110">
        <f>Tbl_PositionBaseline[[#This Row],[FY 2023 GF Positions]]+Tbl_PositionBaseline[[#This Row],[FY 2023 NGF Positions]]</f>
        <v>37.5</v>
      </c>
      <c r="M18" s="110">
        <f>SUMIFS(Tbl_AuthPos[Positions],Tbl_AuthPos[Agency Code],SelectAgyCode,Tbl_AuthPos[GF / NGF],"GF",Tbl_AuthPos[Fiscal Year],2024)</f>
        <v>22.5</v>
      </c>
      <c r="N18" s="110">
        <f>SUMIFS(Tbl_AuthPos[Positions],Tbl_AuthPos[Agency Code],SelectAgyCode,Tbl_AuthPos[GF / NGF],"NGF",Tbl_AuthPos[Fiscal Year],2024)</f>
        <v>15</v>
      </c>
      <c r="O18" s="110">
        <f>Tbl_PositionBaseline[[#This Row],[FY 2024 GF Positions]]+Tbl_PositionBaseline[[#This Row],[FY 2024 NGF Positions]]</f>
        <v>37.5</v>
      </c>
    </row>
    <row r="19" spans="2:15" x14ac:dyDescent="0.25">
      <c r="B19" s="155" t="str">
        <f>VLOOKUP(Tbl_PositionBaseline[[#This Row],[Agy Code]],TblAgencies[],3,FALSE)</f>
        <v>Education</v>
      </c>
      <c r="C19" s="108">
        <f>VLOOKUP(Tbl_PositionBaseline[[#This Row],[Agy Code]],TblAgencies[],2,FALSE)</f>
        <v>3</v>
      </c>
      <c r="D19" s="99">
        <f>SelectAgyCode</f>
        <v>239</v>
      </c>
      <c r="E19" s="155" t="str">
        <f>VLOOKUP(Tbl_PositionBaseline[[#This Row],[Agy Code]],TblAgencies[],9,FALSE)</f>
        <v>239: Frontier Culture Museum of Virginia</v>
      </c>
      <c r="F19" s="155" t="str">
        <f>VLOOKUP(Tbl_PositionBaseline[[#This Row],[Agy Code]],TblAgencies[],10,FALSE)</f>
        <v>Frontier Culture Museum of Virginia</v>
      </c>
      <c r="G19" s="155">
        <f>VLOOKUP(Tbl_PositionBaseline[[#This Row],[Agy Code]],TblAgencies[],13,FALSE)</f>
        <v>108000</v>
      </c>
      <c r="H19" s="152" t="s">
        <v>2993</v>
      </c>
      <c r="I19" s="168" t="s">
        <v>2993</v>
      </c>
      <c r="J19" s="157">
        <f>J16-J18</f>
        <v>-0.5</v>
      </c>
      <c r="K19" s="157">
        <f>K16-K18</f>
        <v>0</v>
      </c>
      <c r="L19" s="157">
        <f>Tbl_PositionBaseline[[#This Row],[FY 2023 GF Positions]]+Tbl_PositionBaseline[[#This Row],[FY 2023 NGF Positions]]</f>
        <v>-0.5</v>
      </c>
      <c r="M19" s="157">
        <f>M16-M18</f>
        <v>-0.5</v>
      </c>
      <c r="N19" s="157">
        <f>N16-N18</f>
        <v>0</v>
      </c>
      <c r="O19" s="157">
        <f>Tbl_PositionBaseline[[#This Row],[FY 2024 GF Positions]]+Tbl_PositionBaseline[[#This Row],[FY 2024 NGF Positions]]</f>
        <v>-0.5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239</v>
      </c>
      <c r="E22" s="87" t="str">
        <f>VLOOKUP(Tbl_PositionPolicyChange[[#This Row],[Agy Code]],TblAgencies[],9,FALSE)</f>
        <v>239: Frontier Culture Museum of Virginia</v>
      </c>
      <c r="F22" s="87" t="str">
        <f>VLOOKUP(Tbl_PositionPolicyChange[[#This Row],[Agy Code]],TblAgencies[],10,FALSE)</f>
        <v>Frontier Culture Museum of Virginia</v>
      </c>
      <c r="G22" s="87">
        <f>VLOOKUP(Tbl_PositionPolicyChange[[#This Row],[Agy Code]],TblAgencies[],13,FALSE)</f>
        <v>108000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239</v>
      </c>
      <c r="E23" s="87" t="str">
        <f>VLOOKUP(Tbl_PositionPolicyChange[[#This Row],[Agy Code]],TblAgencies[],9,FALSE)</f>
        <v>239: Frontier Culture Museum of Virginia</v>
      </c>
      <c r="F23" s="87" t="str">
        <f>VLOOKUP(Tbl_PositionPolicyChange[[#This Row],[Agy Code]],TblAgencies[],10,FALSE)</f>
        <v>Frontier Culture Museum of Virginia</v>
      </c>
      <c r="G23" s="87">
        <f>VLOOKUP(Tbl_PositionPolicyChange[[#This Row],[Agy Code]],TblAgencies[],13,FALSE)</f>
        <v>108000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239</v>
      </c>
      <c r="E24" s="87" t="str">
        <f>VLOOKUP(Tbl_PositionPolicyChange[[#This Row],[Agy Code]],TblAgencies[],9,FALSE)</f>
        <v>239: Frontier Culture Museum of Virginia</v>
      </c>
      <c r="F24" s="87" t="str">
        <f>VLOOKUP(Tbl_PositionPolicyChange[[#This Row],[Agy Code]],TblAgencies[],10,FALSE)</f>
        <v>Frontier Culture Museum of Virginia</v>
      </c>
      <c r="G24" s="87">
        <f>VLOOKUP(Tbl_PositionPolicyChange[[#This Row],[Agy Code]],TblAgencies[],13,FALSE)</f>
        <v>108000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239</v>
      </c>
      <c r="E25" s="107" t="str">
        <f>VLOOKUP(Tbl_PositionPolicyChange[[#This Row],[Agy Code]],TblAgencies[],9,FALSE)</f>
        <v>239: Frontier Culture Museum of Virginia</v>
      </c>
      <c r="F25" s="107" t="str">
        <f>VLOOKUP(Tbl_PositionPolicyChange[[#This Row],[Agy Code]],TblAgencies[],10,FALSE)</f>
        <v>Frontier Culture Museum of Virginia</v>
      </c>
      <c r="G25" s="107">
        <f>VLOOKUP(Tbl_PositionPolicyChange[[#This Row],[Agy Code]],TblAgencies[],13,FALSE)</f>
        <v>108000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239</v>
      </c>
      <c r="E26" s="107" t="str">
        <f>VLOOKUP(Tbl_PositionPolicyChange[[#This Row],[Agy Code]],TblAgencies[],9,FALSE)</f>
        <v>239: Frontier Culture Museum of Virginia</v>
      </c>
      <c r="F26" s="107" t="str">
        <f>VLOOKUP(Tbl_PositionPolicyChange[[#This Row],[Agy Code]],TblAgencies[],10,FALSE)</f>
        <v>Frontier Culture Museum of Virginia</v>
      </c>
      <c r="G26" s="107">
        <f>VLOOKUP(Tbl_PositionPolicyChange[[#This Row],[Agy Code]],TblAgencies[],13,FALSE)</f>
        <v>108000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239</v>
      </c>
      <c r="E27" s="107" t="str">
        <f>VLOOKUP(Tbl_PositionPolicyChange[[#This Row],[Agy Code]],TblAgencies[],9,FALSE)</f>
        <v>239: Frontier Culture Museum of Virginia</v>
      </c>
      <c r="F27" s="107" t="str">
        <f>VLOOKUP(Tbl_PositionPolicyChange[[#This Row],[Agy Code]],TblAgencies[],10,FALSE)</f>
        <v>Frontier Culture Museum of Virginia</v>
      </c>
      <c r="G27" s="107">
        <f>VLOOKUP(Tbl_PositionPolicyChange[[#This Row],[Agy Code]],TblAgencies[],13,FALSE)</f>
        <v>108000</v>
      </c>
      <c r="H27" s="87" t="s">
        <v>2992</v>
      </c>
      <c r="I27" s="161" t="s">
        <v>2992</v>
      </c>
      <c r="J27" s="104">
        <f>J16</f>
        <v>22</v>
      </c>
      <c r="K27" s="104">
        <f>K16</f>
        <v>15</v>
      </c>
      <c r="L27" s="104">
        <f>Tbl_PositionPolicyChange[[#This Row],[FY 2023 GF Positions]]+Tbl_PositionPolicyChange[[#This Row],[FY 2023 NGF Positions]]</f>
        <v>37</v>
      </c>
      <c r="M27" s="104">
        <f>M16</f>
        <v>22</v>
      </c>
      <c r="N27" s="104">
        <f>N16</f>
        <v>15</v>
      </c>
      <c r="O27" s="104">
        <f>Tbl_PositionPolicyChange[[#This Row],[FY 2024 GF Positions]]+Tbl_PositionPolicyChange[[#This Row],[FY 2024 NGF Positions]]</f>
        <v>37</v>
      </c>
    </row>
    <row r="28" spans="2:15" x14ac:dyDescent="0.25">
      <c r="B28" s="107" t="str">
        <f>VLOOKUP(Tbl_PositionPolicyChange[[#This Row],[Agy Code]],TblAgencies[],3,FALSE)</f>
        <v>Education</v>
      </c>
      <c r="C28" s="108">
        <f>VLOOKUP(Tbl_PositionPolicyChange[[#This Row],[Agy Code]],TblAgencies[],2,FALSE)</f>
        <v>3</v>
      </c>
      <c r="D28" s="108">
        <f t="shared" si="1"/>
        <v>239</v>
      </c>
      <c r="E28" s="107" t="str">
        <f>VLOOKUP(Tbl_PositionPolicyChange[[#This Row],[Agy Code]],TblAgencies[],9,FALSE)</f>
        <v>239: Frontier Culture Museum of Virginia</v>
      </c>
      <c r="F28" s="107" t="str">
        <f>VLOOKUP(Tbl_PositionPolicyChange[[#This Row],[Agy Code]],TblAgencies[],10,FALSE)</f>
        <v>Frontier Culture Museum of Virginia</v>
      </c>
      <c r="G28" s="107">
        <f>VLOOKUP(Tbl_PositionPolicyChange[[#This Row],[Agy Code]],TblAgencies[],13,FALSE)</f>
        <v>108000</v>
      </c>
      <c r="H28" s="87" t="s">
        <v>2891</v>
      </c>
      <c r="I28" s="165" t="s">
        <v>2891</v>
      </c>
      <c r="J28" s="166">
        <f>J26+J27</f>
        <v>22</v>
      </c>
      <c r="K28" s="166">
        <f>K26+K27</f>
        <v>15</v>
      </c>
      <c r="L28" s="166">
        <f>Tbl_PositionPolicyChange[[#This Row],[FY 2023 GF Positions]]+Tbl_PositionPolicyChange[[#This Row],[FY 2023 NGF Positions]]</f>
        <v>37</v>
      </c>
      <c r="M28" s="166">
        <f>M26+M27</f>
        <v>22</v>
      </c>
      <c r="N28" s="166">
        <f>N26+N27</f>
        <v>15</v>
      </c>
      <c r="O28" s="166">
        <f>Tbl_PositionPolicyChange[[#This Row],[FY 2024 GF Positions]]+Tbl_PositionPolicyChange[[#This Row],[FY 2024 NGF Positions]]</f>
        <v>37</v>
      </c>
    </row>
    <row r="29" spans="2:15" x14ac:dyDescent="0.25">
      <c r="B29" s="107" t="str">
        <f>VLOOKUP(Tbl_PositionPolicyChange[[#This Row],[Agy Code]],TblAgencies[],3,FALSE)</f>
        <v>Education</v>
      </c>
      <c r="C29" s="108">
        <f>VLOOKUP(Tbl_PositionPolicyChange[[#This Row],[Agy Code]],TblAgencies[],2,FALSE)</f>
        <v>3</v>
      </c>
      <c r="D29" s="108">
        <f t="shared" si="1"/>
        <v>239</v>
      </c>
      <c r="E29" s="107" t="str">
        <f>VLOOKUP(Tbl_PositionPolicyChange[[#This Row],[Agy Code]],TblAgencies[],9,FALSE)</f>
        <v>239: Frontier Culture Museum of Virginia</v>
      </c>
      <c r="F29" s="107" t="str">
        <f>VLOOKUP(Tbl_PositionPolicyChange[[#This Row],[Agy Code]],TblAgencies[],10,FALSE)</f>
        <v>Frontier Culture Museum of Virginia</v>
      </c>
      <c r="G29" s="107">
        <f>VLOOKUP(Tbl_PositionPolicyChange[[#This Row],[Agy Code]],TblAgencies[],13,FALSE)</f>
        <v>108000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239</v>
      </c>
      <c r="E30" s="107" t="str">
        <f>VLOOKUP(Tbl_PositionPolicyChange[[#This Row],[Agy Code]],TblAgencies[],9,FALSE)</f>
        <v>239: Frontier Culture Museum of Virginia</v>
      </c>
      <c r="F30" s="107" t="str">
        <f>VLOOKUP(Tbl_PositionPolicyChange[[#This Row],[Agy Code]],TblAgencies[],10,FALSE)</f>
        <v>Frontier Culture Museum of Virginia</v>
      </c>
      <c r="G30" s="107">
        <f>VLOOKUP(Tbl_PositionPolicyChange[[#This Row],[Agy Code]],TblAgencies[],13,FALSE)</f>
        <v>108000</v>
      </c>
      <c r="H30" s="87" t="s">
        <v>2994</v>
      </c>
      <c r="I30" s="168" t="s">
        <v>2994</v>
      </c>
      <c r="J30" s="157">
        <f>J28-J18</f>
        <v>-0.5</v>
      </c>
      <c r="K30" s="157">
        <f>K28-K18</f>
        <v>0</v>
      </c>
      <c r="L30" s="157">
        <f>Tbl_PositionPolicyChange[[#This Row],[FY 2023 GF Positions]]+Tbl_PositionPolicyChange[[#This Row],[FY 2023 NGF Positions]]</f>
        <v>-0.5</v>
      </c>
      <c r="M30" s="157">
        <f>M28-M18</f>
        <v>-0.5</v>
      </c>
      <c r="N30" s="157">
        <f>N28-N18</f>
        <v>0</v>
      </c>
      <c r="O30" s="157">
        <f>Tbl_PositionPolicyChange[[#This Row],[FY 2024 GF Positions]]+Tbl_PositionPolicyChange[[#This Row],[FY 2024 NGF Positions]]</f>
        <v>-0.5</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239</v>
      </c>
      <c r="E34" s="87" t="str">
        <f>VLOOKUP(Tbl_PositionBaselineCost[[#This Row],[Agy Code]],TblAgencies[],9,FALSE)</f>
        <v>239: Frontier Culture Museum of Virginia</v>
      </c>
      <c r="F34" s="87" t="str">
        <f>VLOOKUP(Tbl_PositionBaselineCost[[#This Row],[Agy Code]],TblAgencies[],10,FALSE)</f>
        <v>Frontier Culture Museum of Virginia</v>
      </c>
      <c r="G34" s="87">
        <f>VLOOKUP(Tbl_PositionBaselineCost[[#This Row],[Agy Code]],TblAgencies[],13,FALSE)</f>
        <v>108000</v>
      </c>
      <c r="H34" s="87" t="s">
        <v>2895</v>
      </c>
      <c r="I34" s="127" t="s">
        <v>2895</v>
      </c>
      <c r="J34" s="137">
        <v>845774</v>
      </c>
      <c r="K34" s="137">
        <v>209812</v>
      </c>
      <c r="L34" s="128">
        <f>Tbl_PositionBaselineCost[[#This Row],[2023 GF]]+Tbl_PositionBaselineCost[[#This Row],[2023 NGF]]</f>
        <v>1055586</v>
      </c>
      <c r="M34" s="137">
        <v>845774</v>
      </c>
      <c r="N34" s="137">
        <v>209812</v>
      </c>
      <c r="O34" s="128">
        <f>Tbl_PositionBaselineCost[[#This Row],[2024 GF]]+Tbl_PositionBaselineCost[[#This Row],[2024 NGF]]</f>
        <v>1055586</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 t="shared" si="2"/>
        <v>239</v>
      </c>
      <c r="E35" s="87" t="str">
        <f>VLOOKUP(Tbl_PositionBaselineCost[[#This Row],[Agy Code]],TblAgencies[],9,FALSE)</f>
        <v>239: Frontier Culture Museum of Virginia</v>
      </c>
      <c r="F35" s="87" t="str">
        <f>VLOOKUP(Tbl_PositionBaselineCost[[#This Row],[Agy Code]],TblAgencies[],10,FALSE)</f>
        <v>Frontier Culture Museum of Virginia</v>
      </c>
      <c r="G35" s="87">
        <f>VLOOKUP(Tbl_PositionBaselineCost[[#This Row],[Agy Code]],TblAgencies[],13,FALSE)</f>
        <v>108000</v>
      </c>
      <c r="H35" s="87" t="s">
        <v>2896</v>
      </c>
      <c r="I35" s="169" t="s">
        <v>2896</v>
      </c>
      <c r="J35" s="162">
        <f>SUM(J36:J39)</f>
        <v>78640</v>
      </c>
      <c r="K35" s="162">
        <f>SUM(K36:K39)</f>
        <v>51758</v>
      </c>
      <c r="L35" s="162">
        <f>Tbl_PositionBaselineCost[[#This Row],[2023 GF]]+Tbl_PositionBaselineCost[[#This Row],[2023 NGF]]</f>
        <v>130398</v>
      </c>
      <c r="M35" s="162">
        <f>SUM(M36:M39)</f>
        <v>78640</v>
      </c>
      <c r="N35" s="162">
        <f>SUM(N36:N39)</f>
        <v>51758</v>
      </c>
      <c r="O35" s="162">
        <f>Tbl_PositionBaselineCost[[#This Row],[2024 GF]]+Tbl_PositionBaselineCost[[#This Row],[2024 NGF]]</f>
        <v>130398</v>
      </c>
      <c r="Q35" s="179" t="s">
        <v>3033</v>
      </c>
      <c r="R35" s="139">
        <f>SUMIFS(Tbl_Baseline_23_24_Adj[FY 2023 Amount],Tbl_Baseline_23_24_Adj[GF-NGF],"GF",Tbl_Baseline_23_24_Adj[Baseline Adjustments Category],VLOOKUP(3,Tbl_BaselineAdjCat[],2,FALSE))</f>
        <v>78640</v>
      </c>
      <c r="S35" s="139">
        <f>SUMIFS(Tbl_Baseline_23_24_Adj[FY 2023 Amount],Tbl_Baseline_23_24_Adj[GF-NGF],"NGF",Tbl_Baseline_23_24_Adj[Baseline Adjustments Category],VLOOKUP(3,Tbl_BaselineAdjCat[],2,FALSE))</f>
        <v>51758</v>
      </c>
      <c r="T35" s="139">
        <f>SUMIFS(Tbl_Baseline_23_24_Adj[FY 2023 Amount],Tbl_Baseline_23_24_Adj[Baseline Adjustments Category],VLOOKUP(3,Tbl_BaselineAdjCat[],2,FALSE))</f>
        <v>130398</v>
      </c>
      <c r="U35" s="139">
        <f>SUMIFS(Tbl_Baseline_23_24_Adj[FY 2024 Amount],Tbl_Baseline_23_24_Adj[GF-NGF],"GF",Tbl_Baseline_23_24_Adj[Baseline Adjustments Category],VLOOKUP(3,Tbl_BaselineAdjCat[],2,FALSE))</f>
        <v>78640</v>
      </c>
      <c r="V35" s="139">
        <f>SUMIFS(Tbl_Baseline_23_24_Adj[FY 2024 Amount],Tbl_Baseline_23_24_Adj[GF-NGF],"NGF",Tbl_Baseline_23_24_Adj[Baseline Adjustments Category],VLOOKUP(3,Tbl_BaselineAdjCat[],2,FALSE))</f>
        <v>51758</v>
      </c>
      <c r="W35" s="139">
        <f>SUMIFS(Tbl_Baseline_23_24_Adj[FY 2024 Amount],Tbl_Baseline_23_24_Adj[Baseline Adjustments Category],VLOOKUP(3,Tbl_BaselineAdjCat[],2,FALSE))</f>
        <v>130398</v>
      </c>
    </row>
    <row r="36" spans="2:27" x14ac:dyDescent="0.25">
      <c r="B36" s="87" t="str">
        <f>VLOOKUP(Tbl_PositionBaselineCost[[#This Row],[Agy Code]],TblAgencies[],3,FALSE)</f>
        <v>Education</v>
      </c>
      <c r="C36" s="99">
        <f>VLOOKUP(Tbl_PositionBaselineCost[[#This Row],[Agy Code]],TblAgencies[],2,FALSE)</f>
        <v>3</v>
      </c>
      <c r="D36" s="99">
        <f t="shared" si="2"/>
        <v>239</v>
      </c>
      <c r="E36" s="87" t="str">
        <f>VLOOKUP(Tbl_PositionBaselineCost[[#This Row],[Agy Code]],TblAgencies[],9,FALSE)</f>
        <v>239: Frontier Culture Museum of Virginia</v>
      </c>
      <c r="F36" s="87" t="str">
        <f>VLOOKUP(Tbl_PositionBaselineCost[[#This Row],[Agy Code]],TblAgencies[],10,FALSE)</f>
        <v>Frontier Culture Museum of Virginia</v>
      </c>
      <c r="G36" s="87">
        <f>VLOOKUP(Tbl_PositionBaselineCost[[#This Row],[Agy Code]],TblAgencies[],13,FALSE)</f>
        <v>108000</v>
      </c>
      <c r="H36" s="87" t="s">
        <v>2884</v>
      </c>
      <c r="I36" s="106" t="s">
        <v>2884</v>
      </c>
      <c r="J36" s="138">
        <v>78640</v>
      </c>
      <c r="K36" s="138">
        <v>51758</v>
      </c>
      <c r="L36" s="129">
        <f>Tbl_PositionBaselineCost[[#This Row],[2023 GF]]+Tbl_PositionBaselineCost[[#This Row],[2023 NGF]]</f>
        <v>130398</v>
      </c>
      <c r="M36" s="138">
        <v>78640</v>
      </c>
      <c r="N36" s="138">
        <v>51758</v>
      </c>
      <c r="O36" s="129">
        <f>Tbl_PositionBaselineCost[[#This Row],[2024 GF]]+Tbl_PositionBaselineCost[[#This Row],[2024 NGF]]</f>
        <v>130398</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239</v>
      </c>
      <c r="E37" s="87" t="str">
        <f>VLOOKUP(Tbl_PositionBaselineCost[[#This Row],[Agy Code]],TblAgencies[],9,FALSE)</f>
        <v>239: Frontier Culture Museum of Virginia</v>
      </c>
      <c r="F37" s="87" t="str">
        <f>VLOOKUP(Tbl_PositionBaselineCost[[#This Row],[Agy Code]],TblAgencies[],10,FALSE)</f>
        <v>Frontier Culture Museum of Virginia</v>
      </c>
      <c r="G37" s="87">
        <f>VLOOKUP(Tbl_PositionBaselineCost[[#This Row],[Agy Code]],TblAgencies[],13,FALSE)</f>
        <v>108000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Education</v>
      </c>
      <c r="C38" s="99">
        <f>VLOOKUP(Tbl_PositionBaselineCost[[#This Row],[Agy Code]],TblAgencies[],2,FALSE)</f>
        <v>3</v>
      </c>
      <c r="D38" s="99">
        <f t="shared" si="2"/>
        <v>239</v>
      </c>
      <c r="E38" s="87" t="str">
        <f>VLOOKUP(Tbl_PositionBaselineCost[[#This Row],[Agy Code]],TblAgencies[],9,FALSE)</f>
        <v>239: Frontier Culture Museum of Virginia</v>
      </c>
      <c r="F38" s="87" t="str">
        <f>VLOOKUP(Tbl_PositionBaselineCost[[#This Row],[Agy Code]],TblAgencies[],10,FALSE)</f>
        <v>Frontier Culture Museum of Virginia</v>
      </c>
      <c r="G38" s="87">
        <f>VLOOKUP(Tbl_PositionBaselineCost[[#This Row],[Agy Code]],TblAgencies[],13,FALSE)</f>
        <v>108000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239</v>
      </c>
      <c r="E39" s="107" t="str">
        <f>VLOOKUP(Tbl_PositionBaselineCost[[#This Row],[Agy Code]],TblAgencies[],9,FALSE)</f>
        <v>239: Frontier Culture Museum of Virginia</v>
      </c>
      <c r="F39" s="107" t="str">
        <f>VLOOKUP(Tbl_PositionBaselineCost[[#This Row],[Agy Code]],TblAgencies[],10,FALSE)</f>
        <v>Frontier Culture Museum of Virginia</v>
      </c>
      <c r="G39" s="107">
        <f>VLOOKUP(Tbl_PositionBaselineCost[[#This Row],[Agy Code]],TblAgencies[],13,FALSE)</f>
        <v>108000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3"/>
        <v>239</v>
      </c>
      <c r="E40" s="107" t="str">
        <f>VLOOKUP(Tbl_PositionBaselineCost[[#This Row],[Agy Code]],TblAgencies[],9,FALSE)</f>
        <v>239: Frontier Culture Museum of Virginia</v>
      </c>
      <c r="F40" s="107" t="str">
        <f>VLOOKUP(Tbl_PositionBaselineCost[[#This Row],[Agy Code]],TblAgencies[],10,FALSE)</f>
        <v>Frontier Culture Museum of Virginia</v>
      </c>
      <c r="G40" s="107">
        <f>VLOOKUP(Tbl_PositionBaselineCost[[#This Row],[Agy Code]],TblAgencies[],13,FALSE)</f>
        <v>108000</v>
      </c>
      <c r="I40" s="196" t="s">
        <v>2991</v>
      </c>
      <c r="J40" s="202">
        <f>J34+J35</f>
        <v>924414</v>
      </c>
      <c r="K40" s="202">
        <f>K34+K35</f>
        <v>261570</v>
      </c>
      <c r="L40" s="202">
        <f>Tbl_PositionBaselineCost[[#This Row],[2023 GF]]+Tbl_PositionBaselineCost[[#This Row],[2023 NGF]]</f>
        <v>1185984</v>
      </c>
      <c r="M40" s="202">
        <f>M34+M35</f>
        <v>924414</v>
      </c>
      <c r="N40" s="202">
        <f>N34+N35</f>
        <v>261570</v>
      </c>
      <c r="O40" s="202">
        <f>Tbl_PositionBaselineCost[[#This Row],[2024 GF]]+Tbl_PositionBaselineCost[[#This Row],[2024 NGF]]</f>
        <v>1185984</v>
      </c>
    </row>
    <row r="41" spans="2:27" x14ac:dyDescent="0.25">
      <c r="B41" s="107" t="str">
        <f>VLOOKUP(Tbl_PositionBaselineCost[[#This Row],[Agy Code]],TblAgencies[],3,FALSE)</f>
        <v>Education</v>
      </c>
      <c r="C41" s="108">
        <f>VLOOKUP(Tbl_PositionBaselineCost[[#This Row],[Agy Code]],TblAgencies[],2,FALSE)</f>
        <v>3</v>
      </c>
      <c r="D41" s="99">
        <f t="shared" si="3"/>
        <v>239</v>
      </c>
      <c r="E41" s="107" t="str">
        <f>VLOOKUP(Tbl_PositionBaselineCost[[#This Row],[Agy Code]],TblAgencies[],9,FALSE)</f>
        <v>239: Frontier Culture Museum of Virginia</v>
      </c>
      <c r="F41" s="107" t="str">
        <f>VLOOKUP(Tbl_PositionBaselineCost[[#This Row],[Agy Code]],TblAgencies[],10,FALSE)</f>
        <v>Frontier Culture Museum of Virginia</v>
      </c>
      <c r="G41" s="107">
        <f>VLOOKUP(Tbl_PositionBaselineCost[[#This Row],[Agy Code]],TblAgencies[],13,FALSE)</f>
        <v>108000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130848</v>
      </c>
      <c r="K41" s="129">
        <f>SUMIFS(Tbl_Baseline_23_24_Adj[FY 2023 Amount],Tbl_Baseline_23_24_Adj[Agy Code],Tbl_PositionBaselineCost[[#This Row],[Agy Code]],Tbl_Baseline_23_24_Adj[GF-NGF],"NGF",Tbl_Baseline_23_24_Adj[Baseline Adjustments Category],VLOOKUP(4,Tbl_BaselineAdjCat[],2,FALSE))</f>
        <v>14543</v>
      </c>
      <c r="L41" s="129">
        <f>Tbl_PositionBaselineCost[[#This Row],[2023 GF]]+Tbl_PositionBaselineCost[[#This Row],[2023 NGF]]</f>
        <v>145391</v>
      </c>
      <c r="M41" s="129">
        <f>SUMIFS(Tbl_Baseline_23_24_Adj[FY 2024 Amount],Tbl_Baseline_23_24_Adj[Agy Code],Tbl_PositionBaselineCost[[#This Row],[Agy Code]],Tbl_Baseline_23_24_Adj[GF-NGF],"GF",Tbl_Baseline_23_24_Adj[Baseline Adjustments Category],VLOOKUP(4,Tbl_BaselineAdjCat[],2,FALSE))</f>
        <v>130848</v>
      </c>
      <c r="N41" s="129">
        <f>SUMIFS(Tbl_Baseline_23_24_Adj[FY 2024 Amount],Tbl_Baseline_23_24_Adj[Agy Code],Tbl_PositionBaselineCost[[#This Row],[Agy Code]],Tbl_Baseline_23_24_Adj[GF-NGF],"NGF",Tbl_Baseline_23_24_Adj[Baseline Adjustments Category],VLOOKUP(4,Tbl_BaselineAdjCat[],2,FALSE))</f>
        <v>14543</v>
      </c>
      <c r="O41" s="129">
        <f>Tbl_PositionBaselineCost[[#This Row],[2024 GF]]+Tbl_PositionBaselineCost[[#This Row],[2024 NGF]]</f>
        <v>145391</v>
      </c>
    </row>
    <row r="42" spans="2:27" x14ac:dyDescent="0.25">
      <c r="B42" s="107" t="str">
        <f>VLOOKUP(Tbl_PositionBaselineCost[[#This Row],[Agy Code]],TblAgencies[],3,FALSE)</f>
        <v>Education</v>
      </c>
      <c r="C42" s="108">
        <f>VLOOKUP(Tbl_PositionBaselineCost[[#This Row],[Agy Code]],TblAgencies[],2,FALSE)</f>
        <v>3</v>
      </c>
      <c r="D42" s="99">
        <f t="shared" si="3"/>
        <v>239</v>
      </c>
      <c r="E42" s="107" t="str">
        <f>VLOOKUP(Tbl_PositionBaselineCost[[#This Row],[Agy Code]],TblAgencies[],9,FALSE)</f>
        <v>239: Frontier Culture Museum of Virginia</v>
      </c>
      <c r="F42" s="107" t="str">
        <f>VLOOKUP(Tbl_PositionBaselineCost[[#This Row],[Agy Code]],TblAgencies[],10,FALSE)</f>
        <v>Frontier Culture Museum of Virginia</v>
      </c>
      <c r="G42" s="107">
        <f>VLOOKUP(Tbl_PositionBaselineCost[[#This Row],[Agy Code]],TblAgencies[],13,FALSE)</f>
        <v>108000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239</v>
      </c>
      <c r="E43" s="107" t="str">
        <f>VLOOKUP(Tbl_PositionBaselineCost[[#This Row],[Agy Code]],TblAgencies[],9,FALSE)</f>
        <v>239: Frontier Culture Museum of Virginia</v>
      </c>
      <c r="F43" s="107" t="str">
        <f>VLOOKUP(Tbl_PositionBaselineCost[[#This Row],[Agy Code]],TblAgencies[],10,FALSE)</f>
        <v>Frontier Culture Museum of Virginia</v>
      </c>
      <c r="G43" s="107">
        <f>VLOOKUP(Tbl_PositionBaselineCost[[#This Row],[Agy Code]],TblAgencies[],13,FALSE)</f>
        <v>108000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67145</v>
      </c>
      <c r="K43" s="133">
        <f>SUMIFS(Tbl_Baseline_23_24_Adj[FY 2023 Amount],Tbl_Baseline_23_24_Adj[Agy Code],Tbl_PositionBaselineCost[[#This Row],[Agy Code]],Tbl_Baseline_23_24_Adj[GF-NGF],"NGF",Tbl_Baseline_23_24_Adj[Baseline Adjustments Category],VLOOKUP(10,Tbl_BaselineAdjCat[],2,FALSE))</f>
        <v>8281</v>
      </c>
      <c r="L43" s="133">
        <f>Tbl_PositionBaselineCost[[#This Row],[2023 GF]]+Tbl_PositionBaselineCost[[#This Row],[2023 NGF]]</f>
        <v>75426</v>
      </c>
      <c r="M43" s="133">
        <f>SUMIFS(Tbl_Baseline_23_24_Adj[FY 2024 Amount],Tbl_Baseline_23_24_Adj[Agy Code],Tbl_PositionBaselineCost[[#This Row],[Agy Code]],Tbl_Baseline_23_24_Adj[GF-NGF],"GF",Tbl_Baseline_23_24_Adj[Baseline Adjustments Category],VLOOKUP(10,Tbl_BaselineAdjCat[],2,FALSE))</f>
        <v>150164</v>
      </c>
      <c r="N43" s="133">
        <f>SUMIFS(Tbl_Baseline_23_24_Adj[FY 2024 Amount],Tbl_Baseline_23_24_Adj[Agy Code],Tbl_PositionBaselineCost[[#This Row],[Agy Code]],Tbl_Baseline_23_24_Adj[GF-NGF],"NGF",Tbl_Baseline_23_24_Adj[Baseline Adjustments Category],VLOOKUP(10,Tbl_BaselineAdjCat[],2,FALSE))</f>
        <v>18520</v>
      </c>
      <c r="O43" s="133">
        <f>Tbl_PositionBaselineCost[[#This Row],[2024 GF]]+Tbl_PositionBaselineCost[[#This Row],[2024 NGF]]</f>
        <v>168684</v>
      </c>
    </row>
    <row r="44" spans="2:27" x14ac:dyDescent="0.25">
      <c r="B44" s="107" t="str">
        <f>VLOOKUP(Tbl_PositionBaselineCost[[#This Row],[Agy Code]],TblAgencies[],3,FALSE)</f>
        <v>Education</v>
      </c>
      <c r="C44" s="108">
        <f>VLOOKUP(Tbl_PositionBaselineCost[[#This Row],[Agy Code]],TblAgencies[],2,FALSE)</f>
        <v>3</v>
      </c>
      <c r="D44" s="99">
        <f t="shared" si="3"/>
        <v>239</v>
      </c>
      <c r="E44" s="107" t="str">
        <f>VLOOKUP(Tbl_PositionBaselineCost[[#This Row],[Agy Code]],TblAgencies[],9,FALSE)</f>
        <v>239: Frontier Culture Museum of Virginia</v>
      </c>
      <c r="F44" s="107" t="str">
        <f>VLOOKUP(Tbl_PositionBaselineCost[[#This Row],[Agy Code]],TblAgencies[],10,FALSE)</f>
        <v>Frontier Culture Museum of Virginia</v>
      </c>
      <c r="G44" s="107">
        <f>VLOOKUP(Tbl_PositionBaselineCost[[#This Row],[Agy Code]],TblAgencies[],13,FALSE)</f>
        <v>108000</v>
      </c>
      <c r="H44" s="87" t="s">
        <v>2897</v>
      </c>
      <c r="I44" s="163" t="s">
        <v>2897</v>
      </c>
      <c r="J44" s="173">
        <f>SUM(J40:J43)</f>
        <v>1122407</v>
      </c>
      <c r="K44" s="173">
        <f>SUM(K40:K43)</f>
        <v>284394</v>
      </c>
      <c r="L44" s="173">
        <f>Tbl_PositionBaselineCost[[#This Row],[2023 GF]]+Tbl_PositionBaselineCost[[#This Row],[2023 NGF]]</f>
        <v>1406801</v>
      </c>
      <c r="M44" s="173">
        <f>SUM(M40:M43)</f>
        <v>1205426</v>
      </c>
      <c r="N44" s="173">
        <f>SUM(N40:N43)</f>
        <v>294633</v>
      </c>
      <c r="O44" s="173">
        <f>Tbl_PositionBaselineCost[[#This Row],[2024 GF]]+Tbl_PositionBaselineCost[[#This Row],[2024 NGF]]</f>
        <v>1500059</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239</v>
      </c>
      <c r="E48" s="87" t="str">
        <f>VLOOKUP(Tbl_PositionPolicyCostChange[[#This Row],[Agy Code]],TblAgencies[],9,FALSE)</f>
        <v>239: Frontier Culture Museum of Virginia</v>
      </c>
      <c r="F48" s="87" t="str">
        <f>VLOOKUP(Tbl_PositionPolicyCostChange[[#This Row],[Agy Code]],TblAgencies[],10,FALSE)</f>
        <v>Frontier Culture Museum of Virginia</v>
      </c>
      <c r="G48" s="87">
        <f>VLOOKUP(Tbl_PositionPolicyCostChange[[#This Row],[Agy Code]],TblAgencies[],13,FALSE)</f>
        <v>108000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239</v>
      </c>
      <c r="E49" s="87" t="str">
        <f>VLOOKUP(Tbl_PositionPolicyCostChange[[#This Row],[Agy Code]],TblAgencies[],9,FALSE)</f>
        <v>239: Frontier Culture Museum of Virginia</v>
      </c>
      <c r="F49" s="87" t="str">
        <f>VLOOKUP(Tbl_PositionPolicyCostChange[[#This Row],[Agy Code]],TblAgencies[],10,FALSE)</f>
        <v>Frontier Culture Museum of Virginia</v>
      </c>
      <c r="G49" s="87">
        <f>VLOOKUP(Tbl_PositionPolicyCostChange[[#This Row],[Agy Code]],TblAgencies[],13,FALSE)</f>
        <v>108000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239</v>
      </c>
      <c r="E50" s="107" t="str">
        <f>VLOOKUP(Tbl_PositionPolicyCostChange[[#This Row],[Agy Code]],TblAgencies[],9,FALSE)</f>
        <v>239: Frontier Culture Museum of Virginia</v>
      </c>
      <c r="F50" s="107" t="str">
        <f>VLOOKUP(Tbl_PositionPolicyCostChange[[#This Row],[Agy Code]],TblAgencies[],10,FALSE)</f>
        <v>Frontier Culture Museum of Virginia</v>
      </c>
      <c r="G50" s="107">
        <f>VLOOKUP(Tbl_PositionPolicyCostChange[[#This Row],[Agy Code]],TblAgencies[],13,FALSE)</f>
        <v>108000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239</v>
      </c>
      <c r="E51" s="107" t="str">
        <f>VLOOKUP(Tbl_PositionPolicyCostChange[[#This Row],[Agy Code]],TblAgencies[],9,FALSE)</f>
        <v>239: Frontier Culture Museum of Virginia</v>
      </c>
      <c r="F51" s="107" t="str">
        <f>VLOOKUP(Tbl_PositionPolicyCostChange[[#This Row],[Agy Code]],TblAgencies[],10,FALSE)</f>
        <v>Frontier Culture Museum of Virginia</v>
      </c>
      <c r="G51" s="107">
        <f>VLOOKUP(Tbl_PositionPolicyCostChange[[#This Row],[Agy Code]],TblAgencies[],13,FALSE)</f>
        <v>108000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239</v>
      </c>
      <c r="E52" s="107" t="str">
        <f>VLOOKUP(Tbl_PositionPolicyCostChange[[#This Row],[Agy Code]],TblAgencies[],9,FALSE)</f>
        <v>239: Frontier Culture Museum of Virginia</v>
      </c>
      <c r="F52" s="107" t="str">
        <f>VLOOKUP(Tbl_PositionPolicyCostChange[[#This Row],[Agy Code]],TblAgencies[],10,FALSE)</f>
        <v>Frontier Culture Museum of Virginia</v>
      </c>
      <c r="G52" s="107">
        <f>VLOOKUP(Tbl_PositionPolicyCostChange[[#This Row],[Agy Code]],TblAgencies[],13,FALSE)</f>
        <v>108000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239</v>
      </c>
      <c r="E53" s="107" t="str">
        <f>VLOOKUP(Tbl_PositionPolicyCostChange[[#This Row],[Agy Code]],TblAgencies[],9,FALSE)</f>
        <v>239: Frontier Culture Museum of Virginia</v>
      </c>
      <c r="F53" s="107" t="str">
        <f>VLOOKUP(Tbl_PositionPolicyCostChange[[#This Row],[Agy Code]],TblAgencies[],10,FALSE)</f>
        <v>Frontier Culture Museum of Virginia</v>
      </c>
      <c r="G53" s="107">
        <f>VLOOKUP(Tbl_PositionPolicyCostChange[[#This Row],[Agy Code]],TblAgencies[],13,FALSE)</f>
        <v>108000</v>
      </c>
      <c r="H53" s="87" t="s">
        <v>2898</v>
      </c>
      <c r="I53" s="167" t="s">
        <v>2898</v>
      </c>
      <c r="J53" s="175">
        <f>J44</f>
        <v>1122407</v>
      </c>
      <c r="K53" s="175">
        <f>K44</f>
        <v>284394</v>
      </c>
      <c r="L53" s="175">
        <f>Tbl_PositionPolicyCostChange[[#This Row],[2023 GF]]+Tbl_PositionPolicyCostChange[[#This Row],[2023 NGF]]</f>
        <v>1406801</v>
      </c>
      <c r="M53" s="175">
        <f>M44</f>
        <v>1205426</v>
      </c>
      <c r="N53" s="175">
        <f>N44</f>
        <v>294633</v>
      </c>
      <c r="O53" s="175">
        <f>Tbl_PositionPolicyCostChange[[#This Row],[2024 GF]]+Tbl_PositionPolicyCostChange[[#This Row],[2024 NGF]]</f>
        <v>1500059</v>
      </c>
    </row>
    <row r="54" spans="2:15" x14ac:dyDescent="0.25">
      <c r="B54" s="107" t="str">
        <f>VLOOKUP(Tbl_PositionPolicyCostChange[[#This Row],[Agy Code]],TblAgencies[],3,FALSE)</f>
        <v>Education</v>
      </c>
      <c r="C54" s="108">
        <f>VLOOKUP(Tbl_PositionPolicyCostChange[[#This Row],[Agy Code]],TblAgencies[],2,FALSE)</f>
        <v>3</v>
      </c>
      <c r="D54" s="108">
        <f t="shared" si="4"/>
        <v>239</v>
      </c>
      <c r="E54" s="107" t="str">
        <f>VLOOKUP(Tbl_PositionPolicyCostChange[[#This Row],[Agy Code]],TblAgencies[],9,FALSE)</f>
        <v>239: Frontier Culture Museum of Virginia</v>
      </c>
      <c r="F54" s="107" t="str">
        <f>VLOOKUP(Tbl_PositionPolicyCostChange[[#This Row],[Agy Code]],TblAgencies[],10,FALSE)</f>
        <v>Frontier Culture Museum of Virginia</v>
      </c>
      <c r="G54" s="107">
        <f>VLOOKUP(Tbl_PositionPolicyCostChange[[#This Row],[Agy Code]],TblAgencies[],13,FALSE)</f>
        <v>108000</v>
      </c>
      <c r="H54" s="87" t="s">
        <v>2900</v>
      </c>
      <c r="I54" s="176" t="s">
        <v>2900</v>
      </c>
      <c r="J54" s="164">
        <f>J52+J53</f>
        <v>1122407</v>
      </c>
      <c r="K54" s="164">
        <f>K52+K53</f>
        <v>284394</v>
      </c>
      <c r="L54" s="164">
        <f>Tbl_PositionPolicyCostChange[[#This Row],[2023 GF]]+Tbl_PositionPolicyCostChange[[#This Row],[2023 NGF]]</f>
        <v>1406801</v>
      </c>
      <c r="M54" s="164">
        <f>M52+M53</f>
        <v>1205426</v>
      </c>
      <c r="N54" s="164">
        <f>N52+N53</f>
        <v>294633</v>
      </c>
      <c r="O54" s="164">
        <f>Tbl_PositionPolicyCostChange[[#This Row],[2024 GF]]+Tbl_PositionPolicyCostChange[[#This Row],[2024 NGF]]</f>
        <v>1500059</v>
      </c>
    </row>
    <row r="55" spans="2:15" x14ac:dyDescent="0.25">
      <c r="M55" s="117"/>
      <c r="N55" s="117"/>
      <c r="O55" s="117"/>
    </row>
  </sheetData>
  <sheetProtection sheet="1" objects="1" scenarios="1"/>
  <conditionalFormatting sqref="J7">
    <cfRule type="expression" dxfId="276" priority="14">
      <formula>$J$7&lt;&gt;$R$7</formula>
    </cfRule>
  </conditionalFormatting>
  <conditionalFormatting sqref="K7">
    <cfRule type="expression" dxfId="275" priority="13">
      <formula>$K$7&lt;&gt;$S$7</formula>
    </cfRule>
  </conditionalFormatting>
  <conditionalFormatting sqref="L7">
    <cfRule type="expression" dxfId="274" priority="12">
      <formula>$L$7&lt;&gt;$T$7</formula>
    </cfRule>
  </conditionalFormatting>
  <conditionalFormatting sqref="M7">
    <cfRule type="expression" dxfId="273" priority="11">
      <formula>$M$7&lt;&gt;$U$7</formula>
    </cfRule>
  </conditionalFormatting>
  <conditionalFormatting sqref="N7">
    <cfRule type="expression" dxfId="272" priority="10">
      <formula>$N$7&lt;&gt;$V$7</formula>
    </cfRule>
  </conditionalFormatting>
  <conditionalFormatting sqref="O7">
    <cfRule type="expression" dxfId="271" priority="9">
      <formula>$O$7&lt;&gt;$W$7</formula>
    </cfRule>
  </conditionalFormatting>
  <conditionalFormatting sqref="Q7">
    <cfRule type="expression" dxfId="270" priority="8">
      <formula>OR($J$7&lt;&gt;$R$7,$K$7&lt;&gt;$S$7,$L$7&lt;&gt;$T$7,$M$7&lt;&gt;$U$7,$N$7&lt;&gt;$V$7,$O$7&lt;&gt;$W$7)</formula>
    </cfRule>
  </conditionalFormatting>
  <conditionalFormatting sqref="J35">
    <cfRule type="expression" dxfId="269" priority="7">
      <formula>$J$35&lt;&gt;$R$35</formula>
    </cfRule>
  </conditionalFormatting>
  <conditionalFormatting sqref="K35">
    <cfRule type="expression" dxfId="268" priority="6">
      <formula>$K$35&lt;&gt;$S$35</formula>
    </cfRule>
  </conditionalFormatting>
  <conditionalFormatting sqref="L35">
    <cfRule type="expression" dxfId="267" priority="5">
      <formula>$L$35&lt;&gt;$T$35</formula>
    </cfRule>
  </conditionalFormatting>
  <conditionalFormatting sqref="M35">
    <cfRule type="expression" dxfId="266" priority="4">
      <formula>$M$35&lt;&gt;$U$35</formula>
    </cfRule>
  </conditionalFormatting>
  <conditionalFormatting sqref="N35">
    <cfRule type="expression" dxfId="265" priority="3">
      <formula>$N$35&lt;&gt;$V$35</formula>
    </cfRule>
  </conditionalFormatting>
  <conditionalFormatting sqref="O35">
    <cfRule type="expression" dxfId="264" priority="2">
      <formula>$O$35&lt;&gt;$W$35</formula>
    </cfRule>
  </conditionalFormatting>
  <conditionalFormatting sqref="Q35">
    <cfRule type="expression" dxfId="26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496"/>
  <sheetViews>
    <sheetView showGridLines="0" zoomScale="110" zoomScaleNormal="110" workbookViewId="0">
      <pane ySplit="6" topLeftCell="A7" activePane="bottomLeft" state="frozen"/>
      <selection activeCell="I2" sqref="I2"/>
      <selection pane="bottomLeft" activeCell="Z11" sqref="Z11"/>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239: Frontier Culture Museum of Virginia</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277</v>
      </c>
      <c r="C7" s="14">
        <v>7</v>
      </c>
      <c r="D7" s="14">
        <v>239</v>
      </c>
      <c r="E7" s="14" t="s">
        <v>334</v>
      </c>
      <c r="F7" s="14" t="s">
        <v>335</v>
      </c>
      <c r="G7" s="14">
        <v>108000</v>
      </c>
      <c r="H7" s="14">
        <v>145</v>
      </c>
      <c r="I7" s="14" t="s">
        <v>1562</v>
      </c>
      <c r="J7" s="14" t="s">
        <v>1552</v>
      </c>
      <c r="K7" s="14" t="s">
        <v>927</v>
      </c>
      <c r="L7" s="14">
        <v>2512691.9500000002</v>
      </c>
      <c r="M7" s="14">
        <v>2701670</v>
      </c>
      <c r="N7" s="14">
        <v>2681085</v>
      </c>
      <c r="O7" s="82" t="s">
        <v>3050</v>
      </c>
      <c r="P7" s="82" t="s">
        <v>2807</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239</v>
      </c>
      <c r="E8" s="14" t="s">
        <v>334</v>
      </c>
      <c r="F8" s="14" t="s">
        <v>335</v>
      </c>
      <c r="G8" s="14">
        <v>108000</v>
      </c>
      <c r="H8" s="14">
        <v>145</v>
      </c>
      <c r="I8" s="14" t="s">
        <v>1562</v>
      </c>
      <c r="J8" s="14" t="s">
        <v>1552</v>
      </c>
      <c r="K8" s="14" t="s">
        <v>927</v>
      </c>
      <c r="L8" s="14">
        <v>2512691.9500000002</v>
      </c>
      <c r="M8" s="14">
        <v>2701670</v>
      </c>
      <c r="N8" s="14">
        <v>2681085</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239</v>
      </c>
      <c r="E9" s="14" t="s">
        <v>334</v>
      </c>
      <c r="F9" s="14" t="s">
        <v>335</v>
      </c>
      <c r="G9" s="14">
        <v>108000</v>
      </c>
      <c r="H9" s="14">
        <v>145</v>
      </c>
      <c r="I9" s="14" t="s">
        <v>1562</v>
      </c>
      <c r="J9" s="14" t="s">
        <v>1552</v>
      </c>
      <c r="K9" s="14" t="s">
        <v>927</v>
      </c>
      <c r="L9" s="14">
        <v>2512691.9500000002</v>
      </c>
      <c r="M9" s="14">
        <v>2701670</v>
      </c>
      <c r="N9" s="14">
        <v>2681085</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239</v>
      </c>
      <c r="E10" s="14" t="s">
        <v>334</v>
      </c>
      <c r="F10" s="14" t="s">
        <v>335</v>
      </c>
      <c r="G10" s="14">
        <v>108000</v>
      </c>
      <c r="H10" s="14">
        <v>145</v>
      </c>
      <c r="I10" s="14" t="s">
        <v>1562</v>
      </c>
      <c r="J10" s="14" t="s">
        <v>1552</v>
      </c>
      <c r="K10" s="14" t="s">
        <v>927</v>
      </c>
      <c r="L10" s="14">
        <v>2512691.9500000002</v>
      </c>
      <c r="M10" s="14">
        <v>2701670</v>
      </c>
      <c r="N10" s="14">
        <v>2681085</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2512691.9500000002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2512691.9500000002</v>
      </c>
    </row>
    <row r="11" spans="1:27" x14ac:dyDescent="0.25">
      <c r="B11" s="14" t="s">
        <v>277</v>
      </c>
      <c r="C11" s="14">
        <v>7</v>
      </c>
      <c r="D11" s="14">
        <v>239</v>
      </c>
      <c r="E11" s="14" t="s">
        <v>334</v>
      </c>
      <c r="F11" s="14" t="s">
        <v>335</v>
      </c>
      <c r="G11" s="14">
        <v>108000</v>
      </c>
      <c r="H11" s="14">
        <v>145</v>
      </c>
      <c r="I11" s="14" t="s">
        <v>1562</v>
      </c>
      <c r="J11" s="14" t="s">
        <v>1552</v>
      </c>
      <c r="K11" s="14" t="s">
        <v>927</v>
      </c>
      <c r="L11" s="14">
        <v>2512691.9500000002</v>
      </c>
      <c r="M11" s="14">
        <v>2701670</v>
      </c>
      <c r="N11" s="14">
        <v>2681085</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239</v>
      </c>
      <c r="E12" s="14" t="s">
        <v>334</v>
      </c>
      <c r="F12" s="14" t="s">
        <v>335</v>
      </c>
      <c r="G12" s="14">
        <v>108000</v>
      </c>
      <c r="H12" s="14">
        <v>145</v>
      </c>
      <c r="I12" s="14" t="s">
        <v>1562</v>
      </c>
      <c r="J12" s="14" t="s">
        <v>1552</v>
      </c>
      <c r="K12" s="14" t="s">
        <v>927</v>
      </c>
      <c r="L12" s="14">
        <v>2512691.9500000002</v>
      </c>
      <c r="M12" s="14">
        <v>2701670</v>
      </c>
      <c r="N12" s="14">
        <v>2681085</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43199</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65226</v>
      </c>
    </row>
    <row r="13" spans="1:27" x14ac:dyDescent="0.25">
      <c r="B13" s="14" t="s">
        <v>277</v>
      </c>
      <c r="C13" s="14">
        <v>7</v>
      </c>
      <c r="D13" s="14">
        <v>239</v>
      </c>
      <c r="E13" s="14" t="s">
        <v>334</v>
      </c>
      <c r="F13" s="14" t="s">
        <v>335</v>
      </c>
      <c r="G13" s="14">
        <v>108000</v>
      </c>
      <c r="H13" s="14">
        <v>145</v>
      </c>
      <c r="I13" s="14" t="s">
        <v>1562</v>
      </c>
      <c r="J13" s="14" t="s">
        <v>1552</v>
      </c>
      <c r="K13" s="14" t="s">
        <v>927</v>
      </c>
      <c r="L13" s="14">
        <v>2512691.9500000002</v>
      </c>
      <c r="M13" s="14">
        <v>2701670</v>
      </c>
      <c r="N13" s="14">
        <v>2681085</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78640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78640</v>
      </c>
    </row>
    <row r="14" spans="1:27" x14ac:dyDescent="0.25">
      <c r="B14" s="14" t="s">
        <v>277</v>
      </c>
      <c r="C14" s="14">
        <v>7</v>
      </c>
      <c r="D14" s="14">
        <v>239</v>
      </c>
      <c r="E14" s="14" t="s">
        <v>334</v>
      </c>
      <c r="F14" s="14" t="s">
        <v>335</v>
      </c>
      <c r="G14" s="14">
        <v>108000</v>
      </c>
      <c r="H14" s="14">
        <v>145</v>
      </c>
      <c r="I14" s="14" t="s">
        <v>1562</v>
      </c>
      <c r="J14" s="14" t="s">
        <v>1552</v>
      </c>
      <c r="K14" s="14" t="s">
        <v>927</v>
      </c>
      <c r="L14" s="14">
        <v>2512691.9500000002</v>
      </c>
      <c r="M14" s="14">
        <v>2701670</v>
      </c>
      <c r="N14" s="14">
        <v>2681085</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130848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130848</v>
      </c>
    </row>
    <row r="15" spans="1:27" x14ac:dyDescent="0.25">
      <c r="B15" s="14" t="s">
        <v>277</v>
      </c>
      <c r="C15" s="14">
        <v>7</v>
      </c>
      <c r="D15" s="14">
        <v>239</v>
      </c>
      <c r="E15" s="14" t="s">
        <v>334</v>
      </c>
      <c r="F15" s="14" t="s">
        <v>335</v>
      </c>
      <c r="G15" s="14">
        <v>108000</v>
      </c>
      <c r="H15" s="14">
        <v>145</v>
      </c>
      <c r="I15" s="14" t="s">
        <v>1562</v>
      </c>
      <c r="J15" s="14" t="s">
        <v>1552</v>
      </c>
      <c r="K15" s="14" t="s">
        <v>927</v>
      </c>
      <c r="L15" s="14">
        <v>2512691.9500000002</v>
      </c>
      <c r="M15" s="14">
        <v>2701670</v>
      </c>
      <c r="N15" s="14">
        <v>2681085</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48192</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27607</v>
      </c>
    </row>
    <row r="16" spans="1:27" x14ac:dyDescent="0.25">
      <c r="B16" s="14" t="s">
        <v>277</v>
      </c>
      <c r="C16" s="14">
        <v>7</v>
      </c>
      <c r="D16" s="14">
        <v>239</v>
      </c>
      <c r="E16" s="14" t="s">
        <v>334</v>
      </c>
      <c r="F16" s="14" t="s">
        <v>335</v>
      </c>
      <c r="G16" s="14">
        <v>108000</v>
      </c>
      <c r="H16" s="14">
        <v>145</v>
      </c>
      <c r="I16" s="14" t="s">
        <v>1562</v>
      </c>
      <c r="J16" s="14" t="s">
        <v>1552</v>
      </c>
      <c r="K16" s="14" t="s">
        <v>927</v>
      </c>
      <c r="L16" s="14">
        <v>2512691.9500000002</v>
      </c>
      <c r="M16" s="14">
        <v>2701670</v>
      </c>
      <c r="N16" s="14">
        <v>2681085</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32615</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239</v>
      </c>
      <c r="E17" s="14" t="s">
        <v>334</v>
      </c>
      <c r="F17" s="14" t="s">
        <v>335</v>
      </c>
      <c r="G17" s="14">
        <v>108000</v>
      </c>
      <c r="H17" s="14">
        <v>145</v>
      </c>
      <c r="I17" s="14" t="s">
        <v>1562</v>
      </c>
      <c r="J17" s="14" t="s">
        <v>1552</v>
      </c>
      <c r="K17" s="14" t="s">
        <v>927</v>
      </c>
      <c r="L17" s="14">
        <v>2512691.9500000002</v>
      </c>
      <c r="M17" s="14">
        <v>2701670</v>
      </c>
      <c r="N17" s="14">
        <v>2681085</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277</v>
      </c>
      <c r="C18" s="14">
        <v>7</v>
      </c>
      <c r="D18" s="14">
        <v>239</v>
      </c>
      <c r="E18" s="14" t="s">
        <v>334</v>
      </c>
      <c r="F18" s="14" t="s">
        <v>335</v>
      </c>
      <c r="G18" s="14">
        <v>108000</v>
      </c>
      <c r="H18" s="14">
        <v>145</v>
      </c>
      <c r="I18" s="14" t="s">
        <v>1562</v>
      </c>
      <c r="J18" s="14" t="s">
        <v>1552</v>
      </c>
      <c r="K18" s="14" t="s">
        <v>927</v>
      </c>
      <c r="L18" s="14">
        <v>2512691.9500000002</v>
      </c>
      <c r="M18" s="14">
        <v>2701670</v>
      </c>
      <c r="N18" s="14">
        <v>2681085</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239</v>
      </c>
      <c r="E19" s="14" t="s">
        <v>334</v>
      </c>
      <c r="F19" s="14" t="s">
        <v>335</v>
      </c>
      <c r="G19" s="14">
        <v>108000</v>
      </c>
      <c r="H19" s="14">
        <v>145</v>
      </c>
      <c r="I19" s="14" t="s">
        <v>1562</v>
      </c>
      <c r="J19" s="14" t="s">
        <v>1552</v>
      </c>
      <c r="K19" s="14" t="s">
        <v>927</v>
      </c>
      <c r="L19" s="14">
        <v>2512691.9500000002</v>
      </c>
      <c r="M19" s="14">
        <v>2701670</v>
      </c>
      <c r="N19" s="14">
        <v>2681085</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239</v>
      </c>
      <c r="E20" s="14" t="s">
        <v>334</v>
      </c>
      <c r="F20" s="14" t="s">
        <v>335</v>
      </c>
      <c r="G20" s="14">
        <v>108000</v>
      </c>
      <c r="H20" s="14">
        <v>145</v>
      </c>
      <c r="I20" s="14" t="s">
        <v>1562</v>
      </c>
      <c r="J20" s="14" t="s">
        <v>1552</v>
      </c>
      <c r="K20" s="14" t="s">
        <v>927</v>
      </c>
      <c r="L20" s="14">
        <v>2512691.9500000002</v>
      </c>
      <c r="M20" s="14">
        <v>2701670</v>
      </c>
      <c r="N20" s="14">
        <v>2681085</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67145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150164</v>
      </c>
    </row>
    <row r="21" spans="2:29" x14ac:dyDescent="0.25">
      <c r="B21" s="14" t="s">
        <v>277</v>
      </c>
      <c r="C21" s="14">
        <v>7</v>
      </c>
      <c r="D21" s="14">
        <v>239</v>
      </c>
      <c r="E21" s="14" t="s">
        <v>334</v>
      </c>
      <c r="F21" s="14" t="s">
        <v>335</v>
      </c>
      <c r="G21" s="14">
        <v>108000</v>
      </c>
      <c r="H21" s="14">
        <v>145</v>
      </c>
      <c r="I21" s="14" t="s">
        <v>1562</v>
      </c>
      <c r="J21" s="14" t="s">
        <v>1552</v>
      </c>
      <c r="K21" s="14" t="s">
        <v>927</v>
      </c>
      <c r="L21" s="14">
        <v>2512691.9500000002</v>
      </c>
      <c r="M21" s="14">
        <v>2701670</v>
      </c>
      <c r="N21" s="14">
        <v>2681085</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239</v>
      </c>
      <c r="E22" s="14" t="s">
        <v>334</v>
      </c>
      <c r="F22" s="14" t="s">
        <v>335</v>
      </c>
      <c r="G22" s="14">
        <v>108000</v>
      </c>
      <c r="H22" s="14">
        <v>145</v>
      </c>
      <c r="I22" s="14" t="s">
        <v>1562</v>
      </c>
      <c r="J22" s="14" t="s">
        <v>1552</v>
      </c>
      <c r="K22" s="14" t="s">
        <v>927</v>
      </c>
      <c r="L22" s="14">
        <v>2512691.9500000002</v>
      </c>
      <c r="M22" s="14">
        <v>2701670</v>
      </c>
      <c r="N22" s="14">
        <v>2681085</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239</v>
      </c>
      <c r="E23" s="14" t="s">
        <v>334</v>
      </c>
      <c r="F23" s="14" t="s">
        <v>335</v>
      </c>
      <c r="G23" s="14">
        <v>108000</v>
      </c>
      <c r="H23" s="14">
        <v>145</v>
      </c>
      <c r="I23" s="14" t="s">
        <v>1562</v>
      </c>
      <c r="J23" s="14" t="s">
        <v>1552</v>
      </c>
      <c r="K23" s="14" t="s">
        <v>927</v>
      </c>
      <c r="L23" s="14">
        <v>2512691.9500000002</v>
      </c>
      <c r="M23" s="14">
        <v>2701670</v>
      </c>
      <c r="N23" s="14">
        <v>2681085</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2913330.95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2965176.95</v>
      </c>
      <c r="AC23" s="20"/>
    </row>
    <row r="24" spans="2:29" x14ac:dyDescent="0.25">
      <c r="B24" s="14" t="s">
        <v>277</v>
      </c>
      <c r="C24" s="14">
        <v>7</v>
      </c>
      <c r="D24" s="14">
        <v>239</v>
      </c>
      <c r="E24" s="14" t="s">
        <v>334</v>
      </c>
      <c r="F24" s="14" t="s">
        <v>335</v>
      </c>
      <c r="G24" s="14">
        <v>108000</v>
      </c>
      <c r="H24" s="14">
        <v>145</v>
      </c>
      <c r="I24" s="14" t="s">
        <v>1562</v>
      </c>
      <c r="J24" s="14" t="s">
        <v>1552</v>
      </c>
      <c r="K24" s="14" t="s">
        <v>927</v>
      </c>
      <c r="L24" s="14">
        <v>2512691.9500000002</v>
      </c>
      <c r="M24" s="14">
        <v>2701670</v>
      </c>
      <c r="N24" s="14">
        <v>2681085</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239</v>
      </c>
      <c r="E25" s="14" t="s">
        <v>334</v>
      </c>
      <c r="F25" s="14" t="s">
        <v>335</v>
      </c>
      <c r="G25" s="14">
        <v>108000</v>
      </c>
      <c r="H25" s="14">
        <v>145</v>
      </c>
      <c r="I25" s="14" t="s">
        <v>1562</v>
      </c>
      <c r="J25" s="14" t="s">
        <v>1552</v>
      </c>
      <c r="K25" s="14" t="s">
        <v>927</v>
      </c>
      <c r="L25" s="14">
        <v>2512691.9500000002</v>
      </c>
      <c r="M25" s="14">
        <v>2701670</v>
      </c>
      <c r="N25" s="14">
        <v>2681085</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2701670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2681085</v>
      </c>
    </row>
    <row r="26" spans="2:29" x14ac:dyDescent="0.25">
      <c r="B26" s="14" t="s">
        <v>277</v>
      </c>
      <c r="C26" s="14">
        <v>7</v>
      </c>
      <c r="D26" s="14">
        <v>239</v>
      </c>
      <c r="E26" s="14" t="s">
        <v>334</v>
      </c>
      <c r="F26" s="14" t="s">
        <v>335</v>
      </c>
      <c r="G26" s="14">
        <v>108000</v>
      </c>
      <c r="H26" s="14">
        <v>145</v>
      </c>
      <c r="I26" s="14" t="s">
        <v>1562</v>
      </c>
      <c r="J26" s="14" t="s">
        <v>1552</v>
      </c>
      <c r="K26" s="14" t="s">
        <v>927</v>
      </c>
      <c r="L26" s="14">
        <v>2512691.9500000002</v>
      </c>
      <c r="M26" s="14">
        <v>2701670</v>
      </c>
      <c r="N26" s="14">
        <v>2681085</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211660.95000000019</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284091.95000000019</v>
      </c>
    </row>
    <row r="27" spans="2:29" x14ac:dyDescent="0.25">
      <c r="B27" s="14" t="s">
        <v>277</v>
      </c>
      <c r="C27" s="14">
        <v>7</v>
      </c>
      <c r="D27" s="14">
        <v>239</v>
      </c>
      <c r="E27" s="14" t="s">
        <v>334</v>
      </c>
      <c r="F27" s="14" t="s">
        <v>335</v>
      </c>
      <c r="G27" s="14">
        <v>108000</v>
      </c>
      <c r="H27" s="14">
        <v>145</v>
      </c>
      <c r="I27" s="14" t="s">
        <v>1562</v>
      </c>
      <c r="J27" s="14" t="s">
        <v>1552</v>
      </c>
      <c r="K27" s="14" t="s">
        <v>927</v>
      </c>
      <c r="L27" s="14">
        <v>2512691.9500000002</v>
      </c>
      <c r="M27" s="14">
        <v>2701670</v>
      </c>
      <c r="N27" s="14">
        <v>2681085</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239</v>
      </c>
      <c r="E28" s="14" t="s">
        <v>334</v>
      </c>
      <c r="F28" s="14" t="s">
        <v>335</v>
      </c>
      <c r="G28" s="14">
        <v>108000</v>
      </c>
      <c r="H28" s="14">
        <v>145</v>
      </c>
      <c r="I28" s="14" t="s">
        <v>1562</v>
      </c>
      <c r="J28" s="14" t="s">
        <v>1552</v>
      </c>
      <c r="K28" s="14" t="s">
        <v>927</v>
      </c>
      <c r="L28" s="14">
        <v>2512691.9500000002</v>
      </c>
      <c r="M28" s="14">
        <v>2701670</v>
      </c>
      <c r="N28" s="14">
        <v>2681085</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239</v>
      </c>
      <c r="E29" s="14" t="s">
        <v>334</v>
      </c>
      <c r="F29" s="14" t="s">
        <v>335</v>
      </c>
      <c r="G29" s="14">
        <v>108000</v>
      </c>
      <c r="H29" s="14">
        <v>145</v>
      </c>
      <c r="I29" s="14" t="s">
        <v>1562</v>
      </c>
      <c r="J29" s="14" t="s">
        <v>1552</v>
      </c>
      <c r="K29" s="14" t="s">
        <v>927</v>
      </c>
      <c r="L29" s="14">
        <v>2512691.9500000002</v>
      </c>
      <c r="M29" s="14">
        <v>2701670</v>
      </c>
      <c r="N29" s="14">
        <v>2681085</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239</v>
      </c>
      <c r="E30" s="14" t="s">
        <v>334</v>
      </c>
      <c r="F30" s="14" t="s">
        <v>335</v>
      </c>
      <c r="G30" s="14">
        <v>108000</v>
      </c>
      <c r="H30" s="14">
        <v>145</v>
      </c>
      <c r="I30" s="14" t="s">
        <v>1562</v>
      </c>
      <c r="J30" s="14" t="s">
        <v>1552</v>
      </c>
      <c r="K30" s="14" t="s">
        <v>927</v>
      </c>
      <c r="L30" s="14">
        <v>2512691.9500000002</v>
      </c>
      <c r="M30" s="14">
        <v>2701670</v>
      </c>
      <c r="N30" s="14">
        <v>2681085</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239</v>
      </c>
      <c r="E31" s="14" t="s">
        <v>334</v>
      </c>
      <c r="F31" s="14" t="s">
        <v>335</v>
      </c>
      <c r="G31" s="14">
        <v>108000</v>
      </c>
      <c r="H31" s="14">
        <v>145</v>
      </c>
      <c r="I31" s="14" t="s">
        <v>1562</v>
      </c>
      <c r="J31" s="14" t="s">
        <v>1552</v>
      </c>
      <c r="K31" s="14" t="s">
        <v>927</v>
      </c>
      <c r="L31" s="14">
        <v>2512691.9500000002</v>
      </c>
      <c r="M31" s="14">
        <v>2701670</v>
      </c>
      <c r="N31" s="14">
        <v>2681085</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239</v>
      </c>
      <c r="E32" s="14" t="s">
        <v>334</v>
      </c>
      <c r="F32" s="14" t="s">
        <v>335</v>
      </c>
      <c r="G32" s="14">
        <v>108000</v>
      </c>
      <c r="H32" s="14">
        <v>145</v>
      </c>
      <c r="I32" s="14" t="s">
        <v>1562</v>
      </c>
      <c r="J32" s="14" t="s">
        <v>1552</v>
      </c>
      <c r="K32" s="14" t="s">
        <v>927</v>
      </c>
      <c r="L32" s="14">
        <v>2512691.9500000002</v>
      </c>
      <c r="M32" s="14">
        <v>2701670</v>
      </c>
      <c r="N32" s="14">
        <v>2681085</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239</v>
      </c>
      <c r="E33" s="14" t="s">
        <v>334</v>
      </c>
      <c r="F33" s="14" t="s">
        <v>335</v>
      </c>
      <c r="G33" s="14">
        <v>108000</v>
      </c>
      <c r="H33" s="14">
        <v>145</v>
      </c>
      <c r="I33" s="14" t="s">
        <v>1562</v>
      </c>
      <c r="J33" s="14" t="s">
        <v>1552</v>
      </c>
      <c r="K33" s="14" t="s">
        <v>927</v>
      </c>
      <c r="L33" s="14">
        <v>2512691.9500000002</v>
      </c>
      <c r="M33" s="14">
        <v>2701670</v>
      </c>
      <c r="N33" s="14">
        <v>2681085</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239</v>
      </c>
      <c r="E34" s="14" t="s">
        <v>334</v>
      </c>
      <c r="F34" s="14" t="s">
        <v>335</v>
      </c>
      <c r="G34" s="14">
        <v>108000</v>
      </c>
      <c r="H34" s="14">
        <v>145</v>
      </c>
      <c r="I34" s="14" t="s">
        <v>1562</v>
      </c>
      <c r="J34" s="14" t="s">
        <v>1552</v>
      </c>
      <c r="K34" s="14" t="s">
        <v>927</v>
      </c>
      <c r="L34" s="14">
        <v>2512691.9500000002</v>
      </c>
      <c r="M34" s="14">
        <v>2701670</v>
      </c>
      <c r="N34" s="14">
        <v>2681085</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239</v>
      </c>
      <c r="E35" s="14" t="s">
        <v>334</v>
      </c>
      <c r="F35" s="14" t="s">
        <v>335</v>
      </c>
      <c r="G35" s="14">
        <v>108000</v>
      </c>
      <c r="H35" s="14">
        <v>145</v>
      </c>
      <c r="I35" s="14" t="s">
        <v>1562</v>
      </c>
      <c r="J35" s="14" t="s">
        <v>1552</v>
      </c>
      <c r="K35" s="14" t="s">
        <v>927</v>
      </c>
      <c r="L35" s="14">
        <v>2512691.9500000002</v>
      </c>
      <c r="M35" s="14">
        <v>2701670</v>
      </c>
      <c r="N35" s="14">
        <v>2681085</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239</v>
      </c>
      <c r="E36" s="14" t="s">
        <v>334</v>
      </c>
      <c r="F36" s="14" t="s">
        <v>335</v>
      </c>
      <c r="G36" s="14">
        <v>108000</v>
      </c>
      <c r="H36" s="14">
        <v>145</v>
      </c>
      <c r="I36" s="14" t="s">
        <v>1562</v>
      </c>
      <c r="J36" s="14" t="s">
        <v>1552</v>
      </c>
      <c r="K36" s="14" t="s">
        <v>927</v>
      </c>
      <c r="L36" s="14">
        <v>2512691.9500000002</v>
      </c>
      <c r="M36" s="14">
        <v>2701670</v>
      </c>
      <c r="N36" s="14">
        <v>2681085</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239</v>
      </c>
      <c r="E37" s="14" t="s">
        <v>334</v>
      </c>
      <c r="F37" s="14" t="s">
        <v>335</v>
      </c>
      <c r="G37" s="14">
        <v>108000</v>
      </c>
      <c r="H37" s="14">
        <v>145</v>
      </c>
      <c r="I37" s="14" t="s">
        <v>1562</v>
      </c>
      <c r="J37" s="14" t="s">
        <v>1552</v>
      </c>
      <c r="K37" s="14" t="s">
        <v>927</v>
      </c>
      <c r="L37" s="14">
        <v>2512691.9500000002</v>
      </c>
      <c r="M37" s="14">
        <v>2701670</v>
      </c>
      <c r="N37" s="14">
        <v>2681085</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239</v>
      </c>
      <c r="E38" s="14" t="s">
        <v>334</v>
      </c>
      <c r="F38" s="14" t="s">
        <v>335</v>
      </c>
      <c r="G38" s="14">
        <v>108000</v>
      </c>
      <c r="H38" s="14">
        <v>145</v>
      </c>
      <c r="I38" s="14" t="s">
        <v>1562</v>
      </c>
      <c r="J38" s="14" t="s">
        <v>1552</v>
      </c>
      <c r="K38" s="14" t="s">
        <v>927</v>
      </c>
      <c r="L38" s="14">
        <v>2512691.9500000002</v>
      </c>
      <c r="M38" s="14">
        <v>2701670</v>
      </c>
      <c r="N38" s="14">
        <v>2681085</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239</v>
      </c>
      <c r="E39" s="14" t="s">
        <v>334</v>
      </c>
      <c r="F39" s="14" t="s">
        <v>335</v>
      </c>
      <c r="G39" s="14">
        <v>108000</v>
      </c>
      <c r="H39" s="14">
        <v>145</v>
      </c>
      <c r="I39" s="14" t="s">
        <v>1562</v>
      </c>
      <c r="J39" s="14" t="s">
        <v>1552</v>
      </c>
      <c r="K39" s="14" t="s">
        <v>927</v>
      </c>
      <c r="L39" s="14">
        <v>2512691.9500000002</v>
      </c>
      <c r="M39" s="14">
        <v>2701670</v>
      </c>
      <c r="N39" s="14">
        <v>2681085</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239</v>
      </c>
      <c r="E40" s="14" t="s">
        <v>334</v>
      </c>
      <c r="F40" s="14" t="s">
        <v>335</v>
      </c>
      <c r="G40" s="14">
        <v>108000</v>
      </c>
      <c r="H40" s="14">
        <v>145</v>
      </c>
      <c r="I40" s="14" t="s">
        <v>1562</v>
      </c>
      <c r="J40" s="14" t="s">
        <v>1552</v>
      </c>
      <c r="K40" s="14" t="s">
        <v>927</v>
      </c>
      <c r="L40" s="14">
        <v>2512691.9500000002</v>
      </c>
      <c r="M40" s="14">
        <v>2701670</v>
      </c>
      <c r="N40" s="14">
        <v>2681085</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2913330.95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2965176.95</v>
      </c>
    </row>
    <row r="41" spans="2:27" x14ac:dyDescent="0.25">
      <c r="B41" s="14" t="s">
        <v>277</v>
      </c>
      <c r="C41" s="14">
        <v>7</v>
      </c>
      <c r="D41" s="14">
        <v>239</v>
      </c>
      <c r="E41" s="14" t="s">
        <v>334</v>
      </c>
      <c r="F41" s="14" t="s">
        <v>335</v>
      </c>
      <c r="G41" s="14">
        <v>108000</v>
      </c>
      <c r="H41" s="14">
        <v>145</v>
      </c>
      <c r="I41" s="14" t="s">
        <v>1562</v>
      </c>
      <c r="J41" s="14" t="s">
        <v>1552</v>
      </c>
      <c r="K41" s="14" t="s">
        <v>927</v>
      </c>
      <c r="L41" s="14">
        <v>2512691.9500000002</v>
      </c>
      <c r="M41" s="14">
        <v>2701670</v>
      </c>
      <c r="N41" s="14">
        <v>2681085</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2913330.95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2965176.95</v>
      </c>
    </row>
    <row r="42" spans="2:27" ht="8.4499999999999993" customHeight="1" x14ac:dyDescent="0.25">
      <c r="B42" s="14" t="s">
        <v>277</v>
      </c>
      <c r="C42" s="14">
        <v>7</v>
      </c>
      <c r="D42" s="14">
        <v>239</v>
      </c>
      <c r="E42" s="14" t="s">
        <v>334</v>
      </c>
      <c r="F42" s="14" t="s">
        <v>335</v>
      </c>
      <c r="G42" s="14">
        <v>108000</v>
      </c>
      <c r="H42" s="14">
        <v>145</v>
      </c>
      <c r="I42" s="14" t="s">
        <v>1562</v>
      </c>
      <c r="J42" s="14" t="s">
        <v>1552</v>
      </c>
      <c r="K42" s="14" t="s">
        <v>927</v>
      </c>
      <c r="L42" s="14">
        <v>2512691.9500000002</v>
      </c>
      <c r="M42" s="14">
        <v>2701670</v>
      </c>
      <c r="N42" s="14">
        <v>2681085</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239</v>
      </c>
      <c r="E43" s="14" t="s">
        <v>334</v>
      </c>
      <c r="F43" s="14" t="s">
        <v>335</v>
      </c>
      <c r="G43" s="14">
        <v>108000</v>
      </c>
      <c r="H43" s="14">
        <v>145</v>
      </c>
      <c r="I43" s="14" t="s">
        <v>1562</v>
      </c>
      <c r="J43" s="14" t="s">
        <v>1552</v>
      </c>
      <c r="K43" s="14" t="s">
        <v>927</v>
      </c>
      <c r="L43" s="14">
        <v>2512691.9500000002</v>
      </c>
      <c r="M43" s="14">
        <v>2701670</v>
      </c>
      <c r="N43" s="14">
        <v>2681085</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211660.95000000019</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284091.95000000019</v>
      </c>
    </row>
    <row r="44" spans="2:27" x14ac:dyDescent="0.25">
      <c r="B44" s="14" t="s">
        <v>277</v>
      </c>
      <c r="C44" s="14">
        <v>7</v>
      </c>
      <c r="D44" s="14">
        <v>239</v>
      </c>
      <c r="E44" s="14" t="s">
        <v>334</v>
      </c>
      <c r="F44" s="14" t="s">
        <v>335</v>
      </c>
      <c r="G44" s="14">
        <v>108000</v>
      </c>
      <c r="H44" s="14">
        <v>145</v>
      </c>
      <c r="I44" s="14" t="s">
        <v>1562</v>
      </c>
      <c r="J44" s="14" t="s">
        <v>1552</v>
      </c>
      <c r="K44" s="14" t="s">
        <v>927</v>
      </c>
      <c r="L44" s="14">
        <v>2512691.9500000002</v>
      </c>
      <c r="M44" s="14">
        <v>2701670</v>
      </c>
      <c r="N44" s="14">
        <v>2681085</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239</v>
      </c>
      <c r="E45" s="14" t="s">
        <v>334</v>
      </c>
      <c r="F45" s="14" t="s">
        <v>335</v>
      </c>
      <c r="G45" s="14">
        <v>108000</v>
      </c>
      <c r="H45" s="14">
        <v>145</v>
      </c>
      <c r="I45" s="14" t="s">
        <v>1562</v>
      </c>
      <c r="J45" s="14" t="s">
        <v>1563</v>
      </c>
      <c r="K45" s="14" t="s">
        <v>932</v>
      </c>
      <c r="L45" s="14">
        <v>521030.76</v>
      </c>
      <c r="M45" s="14">
        <v>780535</v>
      </c>
      <c r="N45" s="14">
        <v>780535</v>
      </c>
      <c r="O45" s="82" t="s">
        <v>3050</v>
      </c>
      <c r="P45" s="82" t="s">
        <v>2808</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239</v>
      </c>
      <c r="E46" s="14" t="s">
        <v>334</v>
      </c>
      <c r="F46" s="14" t="s">
        <v>335</v>
      </c>
      <c r="G46" s="14">
        <v>108000</v>
      </c>
      <c r="H46" s="14">
        <v>145</v>
      </c>
      <c r="I46" s="14" t="s">
        <v>1562</v>
      </c>
      <c r="J46" s="14" t="s">
        <v>1563</v>
      </c>
      <c r="K46" s="14" t="s">
        <v>932</v>
      </c>
      <c r="L46" s="14">
        <v>521030.76</v>
      </c>
      <c r="M46" s="14">
        <v>780535</v>
      </c>
      <c r="N46" s="14">
        <v>780535</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239</v>
      </c>
      <c r="E47" s="14" t="s">
        <v>334</v>
      </c>
      <c r="F47" s="14" t="s">
        <v>335</v>
      </c>
      <c r="G47" s="14">
        <v>108000</v>
      </c>
      <c r="H47" s="14">
        <v>145</v>
      </c>
      <c r="I47" s="14" t="s">
        <v>1562</v>
      </c>
      <c r="J47" s="14" t="s">
        <v>1563</v>
      </c>
      <c r="K47" s="14" t="s">
        <v>932</v>
      </c>
      <c r="L47" s="14">
        <v>521030.76</v>
      </c>
      <c r="M47" s="14">
        <v>780535</v>
      </c>
      <c r="N47" s="14">
        <v>780535</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239</v>
      </c>
      <c r="E48" s="14" t="s">
        <v>334</v>
      </c>
      <c r="F48" s="14" t="s">
        <v>335</v>
      </c>
      <c r="G48" s="14">
        <v>108000</v>
      </c>
      <c r="H48" s="14">
        <v>145</v>
      </c>
      <c r="I48" s="14" t="s">
        <v>1562</v>
      </c>
      <c r="J48" s="14" t="s">
        <v>1563</v>
      </c>
      <c r="K48" s="14" t="s">
        <v>932</v>
      </c>
      <c r="L48" s="14">
        <v>521030.76</v>
      </c>
      <c r="M48" s="14">
        <v>780535</v>
      </c>
      <c r="N48" s="14">
        <v>780535</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521030.76</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521030.76</v>
      </c>
    </row>
    <row r="49" spans="2:27" x14ac:dyDescent="0.25">
      <c r="B49" s="14" t="s">
        <v>277</v>
      </c>
      <c r="C49" s="14">
        <v>7</v>
      </c>
      <c r="D49" s="14">
        <v>239</v>
      </c>
      <c r="E49" s="14" t="s">
        <v>334</v>
      </c>
      <c r="F49" s="14" t="s">
        <v>335</v>
      </c>
      <c r="G49" s="14">
        <v>108000</v>
      </c>
      <c r="H49" s="14">
        <v>145</v>
      </c>
      <c r="I49" s="14" t="s">
        <v>1562</v>
      </c>
      <c r="J49" s="14" t="s">
        <v>1563</v>
      </c>
      <c r="K49" s="14" t="s">
        <v>932</v>
      </c>
      <c r="L49" s="14">
        <v>521030.76</v>
      </c>
      <c r="M49" s="14">
        <v>780535</v>
      </c>
      <c r="N49" s="14">
        <v>780535</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277</v>
      </c>
      <c r="C50" s="14">
        <v>7</v>
      </c>
      <c r="D50" s="14">
        <v>239</v>
      </c>
      <c r="E50" s="14" t="s">
        <v>334</v>
      </c>
      <c r="F50" s="14" t="s">
        <v>335</v>
      </c>
      <c r="G50" s="14">
        <v>108000</v>
      </c>
      <c r="H50" s="14">
        <v>145</v>
      </c>
      <c r="I50" s="14" t="s">
        <v>1562</v>
      </c>
      <c r="J50" s="14" t="s">
        <v>1563</v>
      </c>
      <c r="K50" s="14" t="s">
        <v>932</v>
      </c>
      <c r="L50" s="14">
        <v>521030.76</v>
      </c>
      <c r="M50" s="14">
        <v>780535</v>
      </c>
      <c r="N50" s="14">
        <v>780535</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277</v>
      </c>
      <c r="C51" s="14">
        <v>7</v>
      </c>
      <c r="D51" s="14">
        <v>239</v>
      </c>
      <c r="E51" s="14" t="s">
        <v>334</v>
      </c>
      <c r="F51" s="14" t="s">
        <v>335</v>
      </c>
      <c r="G51" s="14">
        <v>108000</v>
      </c>
      <c r="H51" s="14">
        <v>145</v>
      </c>
      <c r="I51" s="14" t="s">
        <v>1562</v>
      </c>
      <c r="J51" s="14" t="s">
        <v>1563</v>
      </c>
      <c r="K51" s="14" t="s">
        <v>932</v>
      </c>
      <c r="L51" s="14">
        <v>521030.76</v>
      </c>
      <c r="M51" s="14">
        <v>780535</v>
      </c>
      <c r="N51" s="14">
        <v>780535</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51758</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51758</v>
      </c>
    </row>
    <row r="52" spans="2:27" x14ac:dyDescent="0.25">
      <c r="B52" s="14" t="s">
        <v>277</v>
      </c>
      <c r="C52" s="14">
        <v>7</v>
      </c>
      <c r="D52" s="14">
        <v>239</v>
      </c>
      <c r="E52" s="14" t="s">
        <v>334</v>
      </c>
      <c r="F52" s="14" t="s">
        <v>335</v>
      </c>
      <c r="G52" s="14">
        <v>108000</v>
      </c>
      <c r="H52" s="14">
        <v>145</v>
      </c>
      <c r="I52" s="14" t="s">
        <v>1562</v>
      </c>
      <c r="J52" s="14" t="s">
        <v>1563</v>
      </c>
      <c r="K52" s="14" t="s">
        <v>932</v>
      </c>
      <c r="L52" s="14">
        <v>521030.76</v>
      </c>
      <c r="M52" s="14">
        <v>780535</v>
      </c>
      <c r="N52" s="14">
        <v>780535</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14543</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14543</v>
      </c>
    </row>
    <row r="53" spans="2:27" x14ac:dyDescent="0.25">
      <c r="B53" s="14" t="s">
        <v>277</v>
      </c>
      <c r="C53" s="14">
        <v>7</v>
      </c>
      <c r="D53" s="14">
        <v>239</v>
      </c>
      <c r="E53" s="14" t="s">
        <v>334</v>
      </c>
      <c r="F53" s="14" t="s">
        <v>335</v>
      </c>
      <c r="G53" s="14">
        <v>108000</v>
      </c>
      <c r="H53" s="14">
        <v>145</v>
      </c>
      <c r="I53" s="14" t="s">
        <v>1562</v>
      </c>
      <c r="J53" s="14" t="s">
        <v>1563</v>
      </c>
      <c r="K53" s="14" t="s">
        <v>932</v>
      </c>
      <c r="L53" s="14">
        <v>521030.76</v>
      </c>
      <c r="M53" s="14">
        <v>780535</v>
      </c>
      <c r="N53" s="14">
        <v>780535</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277</v>
      </c>
      <c r="C54" s="14">
        <v>7</v>
      </c>
      <c r="D54" s="14">
        <v>239</v>
      </c>
      <c r="E54" s="14" t="s">
        <v>334</v>
      </c>
      <c r="F54" s="14" t="s">
        <v>335</v>
      </c>
      <c r="G54" s="14">
        <v>108000</v>
      </c>
      <c r="H54" s="14">
        <v>145</v>
      </c>
      <c r="I54" s="14" t="s">
        <v>1562</v>
      </c>
      <c r="J54" s="14" t="s">
        <v>1563</v>
      </c>
      <c r="K54" s="14" t="s">
        <v>932</v>
      </c>
      <c r="L54" s="14">
        <v>521030.76</v>
      </c>
      <c r="M54" s="14">
        <v>780535</v>
      </c>
      <c r="N54" s="14">
        <v>780535</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3986</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239</v>
      </c>
      <c r="E55" s="14" t="s">
        <v>334</v>
      </c>
      <c r="F55" s="14" t="s">
        <v>335</v>
      </c>
      <c r="G55" s="14">
        <v>108000</v>
      </c>
      <c r="H55" s="14">
        <v>145</v>
      </c>
      <c r="I55" s="14" t="s">
        <v>1562</v>
      </c>
      <c r="J55" s="14" t="s">
        <v>1563</v>
      </c>
      <c r="K55" s="14" t="s">
        <v>932</v>
      </c>
      <c r="L55" s="14">
        <v>521030.76</v>
      </c>
      <c r="M55" s="14">
        <v>780535</v>
      </c>
      <c r="N55" s="14">
        <v>780535</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239</v>
      </c>
      <c r="E56" s="14" t="s">
        <v>334</v>
      </c>
      <c r="F56" s="14" t="s">
        <v>335</v>
      </c>
      <c r="G56" s="14">
        <v>108000</v>
      </c>
      <c r="H56" s="14">
        <v>145</v>
      </c>
      <c r="I56" s="14" t="s">
        <v>1562</v>
      </c>
      <c r="J56" s="14" t="s">
        <v>1563</v>
      </c>
      <c r="K56" s="14" t="s">
        <v>932</v>
      </c>
      <c r="L56" s="14">
        <v>521030.76</v>
      </c>
      <c r="M56" s="14">
        <v>780535</v>
      </c>
      <c r="N56" s="14">
        <v>780535</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239</v>
      </c>
      <c r="E57" s="14" t="s">
        <v>334</v>
      </c>
      <c r="F57" s="14" t="s">
        <v>335</v>
      </c>
      <c r="G57" s="14">
        <v>108000</v>
      </c>
      <c r="H57" s="14">
        <v>145</v>
      </c>
      <c r="I57" s="14" t="s">
        <v>1562</v>
      </c>
      <c r="J57" s="14" t="s">
        <v>1563</v>
      </c>
      <c r="K57" s="14" t="s">
        <v>932</v>
      </c>
      <c r="L57" s="14">
        <v>521030.76</v>
      </c>
      <c r="M57" s="14">
        <v>780535</v>
      </c>
      <c r="N57" s="14">
        <v>780535</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239</v>
      </c>
      <c r="E58" s="14" t="s">
        <v>334</v>
      </c>
      <c r="F58" s="14" t="s">
        <v>335</v>
      </c>
      <c r="G58" s="14">
        <v>108000</v>
      </c>
      <c r="H58" s="14">
        <v>145</v>
      </c>
      <c r="I58" s="14" t="s">
        <v>1562</v>
      </c>
      <c r="J58" s="14" t="s">
        <v>1563</v>
      </c>
      <c r="K58" s="14" t="s">
        <v>932</v>
      </c>
      <c r="L58" s="14">
        <v>521030.76</v>
      </c>
      <c r="M58" s="14">
        <v>780535</v>
      </c>
      <c r="N58" s="14">
        <v>780535</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8281</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18520</v>
      </c>
    </row>
    <row r="59" spans="2:27" x14ac:dyDescent="0.25">
      <c r="B59" s="14" t="s">
        <v>277</v>
      </c>
      <c r="C59" s="14">
        <v>7</v>
      </c>
      <c r="D59" s="14">
        <v>239</v>
      </c>
      <c r="E59" s="14" t="s">
        <v>334</v>
      </c>
      <c r="F59" s="14" t="s">
        <v>335</v>
      </c>
      <c r="G59" s="14">
        <v>108000</v>
      </c>
      <c r="H59" s="14">
        <v>145</v>
      </c>
      <c r="I59" s="14" t="s">
        <v>1562</v>
      </c>
      <c r="J59" s="14" t="s">
        <v>1563</v>
      </c>
      <c r="K59" s="14" t="s">
        <v>932</v>
      </c>
      <c r="L59" s="14">
        <v>521030.76</v>
      </c>
      <c r="M59" s="14">
        <v>780535</v>
      </c>
      <c r="N59" s="14">
        <v>780535</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239</v>
      </c>
      <c r="E60" s="14" t="s">
        <v>334</v>
      </c>
      <c r="F60" s="14" t="s">
        <v>335</v>
      </c>
      <c r="G60" s="14">
        <v>108000</v>
      </c>
      <c r="H60" s="14">
        <v>145</v>
      </c>
      <c r="I60" s="14" t="s">
        <v>1562</v>
      </c>
      <c r="J60" s="14" t="s">
        <v>1563</v>
      </c>
      <c r="K60" s="14" t="s">
        <v>932</v>
      </c>
      <c r="L60" s="14">
        <v>521030.76</v>
      </c>
      <c r="M60" s="14">
        <v>780535</v>
      </c>
      <c r="N60" s="14">
        <v>780535</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239</v>
      </c>
      <c r="E61" s="14" t="s">
        <v>334</v>
      </c>
      <c r="F61" s="14" t="s">
        <v>335</v>
      </c>
      <c r="G61" s="14">
        <v>108000</v>
      </c>
      <c r="H61" s="14">
        <v>145</v>
      </c>
      <c r="I61" s="14" t="s">
        <v>1562</v>
      </c>
      <c r="J61" s="14" t="s">
        <v>1563</v>
      </c>
      <c r="K61" s="14" t="s">
        <v>932</v>
      </c>
      <c r="L61" s="14">
        <v>521030.76</v>
      </c>
      <c r="M61" s="14">
        <v>780535</v>
      </c>
      <c r="N61" s="14">
        <v>780535</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599598.76</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605851.76</v>
      </c>
    </row>
    <row r="62" spans="2:27" x14ac:dyDescent="0.25">
      <c r="B62" s="14" t="s">
        <v>277</v>
      </c>
      <c r="C62" s="14">
        <v>7</v>
      </c>
      <c r="D62" s="14">
        <v>239</v>
      </c>
      <c r="E62" s="14" t="s">
        <v>334</v>
      </c>
      <c r="F62" s="14" t="s">
        <v>335</v>
      </c>
      <c r="G62" s="14">
        <v>108000</v>
      </c>
      <c r="H62" s="14">
        <v>145</v>
      </c>
      <c r="I62" s="14" t="s">
        <v>1562</v>
      </c>
      <c r="J62" s="14" t="s">
        <v>1563</v>
      </c>
      <c r="K62" s="14" t="s">
        <v>932</v>
      </c>
      <c r="L62" s="14">
        <v>521030.76</v>
      </c>
      <c r="M62" s="14">
        <v>780535</v>
      </c>
      <c r="N62" s="14">
        <v>780535</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239</v>
      </c>
      <c r="E63" s="14" t="s">
        <v>334</v>
      </c>
      <c r="F63" s="14" t="s">
        <v>335</v>
      </c>
      <c r="G63" s="14">
        <v>108000</v>
      </c>
      <c r="H63" s="14">
        <v>145</v>
      </c>
      <c r="I63" s="14" t="s">
        <v>1562</v>
      </c>
      <c r="J63" s="14" t="s">
        <v>1563</v>
      </c>
      <c r="K63" s="14" t="s">
        <v>932</v>
      </c>
      <c r="L63" s="14">
        <v>521030.76</v>
      </c>
      <c r="M63" s="14">
        <v>780535</v>
      </c>
      <c r="N63" s="14">
        <v>780535</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780535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780535</v>
      </c>
    </row>
    <row r="64" spans="2:27" x14ac:dyDescent="0.25">
      <c r="B64" s="14" t="s">
        <v>277</v>
      </c>
      <c r="C64" s="14">
        <v>7</v>
      </c>
      <c r="D64" s="14">
        <v>239</v>
      </c>
      <c r="E64" s="14" t="s">
        <v>334</v>
      </c>
      <c r="F64" s="14" t="s">
        <v>335</v>
      </c>
      <c r="G64" s="14">
        <v>108000</v>
      </c>
      <c r="H64" s="14">
        <v>145</v>
      </c>
      <c r="I64" s="14" t="s">
        <v>1562</v>
      </c>
      <c r="J64" s="14" t="s">
        <v>1563</v>
      </c>
      <c r="K64" s="14" t="s">
        <v>932</v>
      </c>
      <c r="L64" s="14">
        <v>521030.76</v>
      </c>
      <c r="M64" s="14">
        <v>780535</v>
      </c>
      <c r="N64" s="14">
        <v>780535</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-180936.24</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-174683.24</v>
      </c>
    </row>
    <row r="65" spans="2:27" x14ac:dyDescent="0.25">
      <c r="B65" s="14" t="s">
        <v>277</v>
      </c>
      <c r="C65" s="14">
        <v>7</v>
      </c>
      <c r="D65" s="14">
        <v>239</v>
      </c>
      <c r="E65" s="14" t="s">
        <v>334</v>
      </c>
      <c r="F65" s="14" t="s">
        <v>335</v>
      </c>
      <c r="G65" s="14">
        <v>108000</v>
      </c>
      <c r="H65" s="14">
        <v>145</v>
      </c>
      <c r="I65" s="14" t="s">
        <v>1562</v>
      </c>
      <c r="J65" s="14" t="s">
        <v>1563</v>
      </c>
      <c r="K65" s="14" t="s">
        <v>932</v>
      </c>
      <c r="L65" s="14">
        <v>521030.76</v>
      </c>
      <c r="M65" s="14">
        <v>780535</v>
      </c>
      <c r="N65" s="14">
        <v>780535</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239</v>
      </c>
      <c r="E66" s="14" t="s">
        <v>334</v>
      </c>
      <c r="F66" s="14" t="s">
        <v>335</v>
      </c>
      <c r="G66" s="14">
        <v>108000</v>
      </c>
      <c r="H66" s="14">
        <v>145</v>
      </c>
      <c r="I66" s="14" t="s">
        <v>1562</v>
      </c>
      <c r="J66" s="14" t="s">
        <v>1563</v>
      </c>
      <c r="K66" s="14" t="s">
        <v>932</v>
      </c>
      <c r="L66" s="14">
        <v>521030.76</v>
      </c>
      <c r="M66" s="14">
        <v>780535</v>
      </c>
      <c r="N66" s="14">
        <v>780535</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239</v>
      </c>
      <c r="E67" s="14" t="s">
        <v>334</v>
      </c>
      <c r="F67" s="14" t="s">
        <v>335</v>
      </c>
      <c r="G67" s="14">
        <v>108000</v>
      </c>
      <c r="H67" s="14">
        <v>145</v>
      </c>
      <c r="I67" s="14" t="s">
        <v>1562</v>
      </c>
      <c r="J67" s="14" t="s">
        <v>1563</v>
      </c>
      <c r="K67" s="14" t="s">
        <v>932</v>
      </c>
      <c r="L67" s="14">
        <v>521030.76</v>
      </c>
      <c r="M67" s="14">
        <v>780535</v>
      </c>
      <c r="N67" s="14">
        <v>780535</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239</v>
      </c>
      <c r="E68" s="14" t="s">
        <v>334</v>
      </c>
      <c r="F68" s="14" t="s">
        <v>335</v>
      </c>
      <c r="G68" s="14">
        <v>108000</v>
      </c>
      <c r="H68" s="14">
        <v>145</v>
      </c>
      <c r="I68" s="14" t="s">
        <v>1562</v>
      </c>
      <c r="J68" s="14" t="s">
        <v>1563</v>
      </c>
      <c r="K68" s="14" t="s">
        <v>932</v>
      </c>
      <c r="L68" s="14">
        <v>521030.76</v>
      </c>
      <c r="M68" s="14">
        <v>780535</v>
      </c>
      <c r="N68" s="14">
        <v>780535</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239</v>
      </c>
      <c r="E69" s="14" t="s">
        <v>334</v>
      </c>
      <c r="F69" s="14" t="s">
        <v>335</v>
      </c>
      <c r="G69" s="14">
        <v>108000</v>
      </c>
      <c r="H69" s="14">
        <v>145</v>
      </c>
      <c r="I69" s="14" t="s">
        <v>1562</v>
      </c>
      <c r="J69" s="14" t="s">
        <v>1563</v>
      </c>
      <c r="K69" s="14" t="s">
        <v>932</v>
      </c>
      <c r="L69" s="14">
        <v>521030.76</v>
      </c>
      <c r="M69" s="14">
        <v>780535</v>
      </c>
      <c r="N69" s="14">
        <v>780535</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239</v>
      </c>
      <c r="E70" s="14" t="s">
        <v>334</v>
      </c>
      <c r="F70" s="14" t="s">
        <v>335</v>
      </c>
      <c r="G70" s="14">
        <v>108000</v>
      </c>
      <c r="H70" s="14">
        <v>145</v>
      </c>
      <c r="I70" s="14" t="s">
        <v>1562</v>
      </c>
      <c r="J70" s="14" t="s">
        <v>1563</v>
      </c>
      <c r="K70" s="14" t="s">
        <v>932</v>
      </c>
      <c r="L70" s="14">
        <v>521030.76</v>
      </c>
      <c r="M70" s="14">
        <v>780535</v>
      </c>
      <c r="N70" s="14">
        <v>780535</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239</v>
      </c>
      <c r="E71" s="14" t="s">
        <v>334</v>
      </c>
      <c r="F71" s="14" t="s">
        <v>335</v>
      </c>
      <c r="G71" s="14">
        <v>108000</v>
      </c>
      <c r="H71" s="14">
        <v>145</v>
      </c>
      <c r="I71" s="14" t="s">
        <v>1562</v>
      </c>
      <c r="J71" s="14" t="s">
        <v>1563</v>
      </c>
      <c r="K71" s="14" t="s">
        <v>932</v>
      </c>
      <c r="L71" s="14">
        <v>521030.76</v>
      </c>
      <c r="M71" s="14">
        <v>780535</v>
      </c>
      <c r="N71" s="14">
        <v>780535</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239</v>
      </c>
      <c r="E72" s="14" t="s">
        <v>334</v>
      </c>
      <c r="F72" s="14" t="s">
        <v>335</v>
      </c>
      <c r="G72" s="14">
        <v>108000</v>
      </c>
      <c r="H72" s="14">
        <v>145</v>
      </c>
      <c r="I72" s="14" t="s">
        <v>1562</v>
      </c>
      <c r="J72" s="14" t="s">
        <v>1563</v>
      </c>
      <c r="K72" s="14" t="s">
        <v>932</v>
      </c>
      <c r="L72" s="14">
        <v>521030.76</v>
      </c>
      <c r="M72" s="14">
        <v>780535</v>
      </c>
      <c r="N72" s="14">
        <v>780535</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239</v>
      </c>
      <c r="E73" s="14" t="s">
        <v>334</v>
      </c>
      <c r="F73" s="14" t="s">
        <v>335</v>
      </c>
      <c r="G73" s="14">
        <v>108000</v>
      </c>
      <c r="H73" s="14">
        <v>145</v>
      </c>
      <c r="I73" s="14" t="s">
        <v>1562</v>
      </c>
      <c r="J73" s="14" t="s">
        <v>1563</v>
      </c>
      <c r="K73" s="14" t="s">
        <v>932</v>
      </c>
      <c r="L73" s="14">
        <v>521030.76</v>
      </c>
      <c r="M73" s="14">
        <v>780535</v>
      </c>
      <c r="N73" s="14">
        <v>780535</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239</v>
      </c>
      <c r="E74" s="14" t="s">
        <v>334</v>
      </c>
      <c r="F74" s="14" t="s">
        <v>335</v>
      </c>
      <c r="G74" s="14">
        <v>108000</v>
      </c>
      <c r="H74" s="14">
        <v>145</v>
      </c>
      <c r="I74" s="14" t="s">
        <v>1562</v>
      </c>
      <c r="J74" s="14" t="s">
        <v>1563</v>
      </c>
      <c r="K74" s="14" t="s">
        <v>932</v>
      </c>
      <c r="L74" s="14">
        <v>521030.76</v>
      </c>
      <c r="M74" s="14">
        <v>780535</v>
      </c>
      <c r="N74" s="14">
        <v>780535</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239</v>
      </c>
      <c r="E75" s="14" t="s">
        <v>334</v>
      </c>
      <c r="F75" s="14" t="s">
        <v>335</v>
      </c>
      <c r="G75" s="14">
        <v>108000</v>
      </c>
      <c r="H75" s="14">
        <v>145</v>
      </c>
      <c r="I75" s="14" t="s">
        <v>1562</v>
      </c>
      <c r="J75" s="14" t="s">
        <v>1563</v>
      </c>
      <c r="K75" s="14" t="s">
        <v>932</v>
      </c>
      <c r="L75" s="14">
        <v>521030.76</v>
      </c>
      <c r="M75" s="14">
        <v>780535</v>
      </c>
      <c r="N75" s="14">
        <v>780535</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239</v>
      </c>
      <c r="E76" s="14" t="s">
        <v>334</v>
      </c>
      <c r="F76" s="14" t="s">
        <v>335</v>
      </c>
      <c r="G76" s="14">
        <v>108000</v>
      </c>
      <c r="H76" s="14">
        <v>145</v>
      </c>
      <c r="I76" s="14" t="s">
        <v>1562</v>
      </c>
      <c r="J76" s="14" t="s">
        <v>1563</v>
      </c>
      <c r="K76" s="14" t="s">
        <v>932</v>
      </c>
      <c r="L76" s="14">
        <v>521030.76</v>
      </c>
      <c r="M76" s="14">
        <v>780535</v>
      </c>
      <c r="N76" s="14">
        <v>780535</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239</v>
      </c>
      <c r="E77" s="14" t="s">
        <v>334</v>
      </c>
      <c r="F77" s="14" t="s">
        <v>335</v>
      </c>
      <c r="G77" s="14">
        <v>108000</v>
      </c>
      <c r="H77" s="14">
        <v>145</v>
      </c>
      <c r="I77" s="14" t="s">
        <v>1562</v>
      </c>
      <c r="J77" s="14" t="s">
        <v>1563</v>
      </c>
      <c r="K77" s="14" t="s">
        <v>932</v>
      </c>
      <c r="L77" s="14">
        <v>521030.76</v>
      </c>
      <c r="M77" s="14">
        <v>780535</v>
      </c>
      <c r="N77" s="14">
        <v>780535</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239</v>
      </c>
      <c r="E78" s="14" t="s">
        <v>334</v>
      </c>
      <c r="F78" s="14" t="s">
        <v>335</v>
      </c>
      <c r="G78" s="14">
        <v>108000</v>
      </c>
      <c r="H78" s="14">
        <v>145</v>
      </c>
      <c r="I78" s="14" t="s">
        <v>1562</v>
      </c>
      <c r="J78" s="14" t="s">
        <v>1563</v>
      </c>
      <c r="K78" s="14" t="s">
        <v>932</v>
      </c>
      <c r="L78" s="14">
        <v>521030.76</v>
      </c>
      <c r="M78" s="14">
        <v>780535</v>
      </c>
      <c r="N78" s="14">
        <v>780535</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599598.76</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605851.76</v>
      </c>
    </row>
    <row r="79" spans="2:27" x14ac:dyDescent="0.25">
      <c r="B79" s="14" t="s">
        <v>277</v>
      </c>
      <c r="C79" s="14">
        <v>7</v>
      </c>
      <c r="D79" s="14">
        <v>239</v>
      </c>
      <c r="E79" s="14" t="s">
        <v>334</v>
      </c>
      <c r="F79" s="14" t="s">
        <v>335</v>
      </c>
      <c r="G79" s="14">
        <v>108000</v>
      </c>
      <c r="H79" s="14">
        <v>145</v>
      </c>
      <c r="I79" s="14" t="s">
        <v>1562</v>
      </c>
      <c r="J79" s="14" t="s">
        <v>1563</v>
      </c>
      <c r="K79" s="14" t="s">
        <v>932</v>
      </c>
      <c r="L79" s="14">
        <v>521030.76</v>
      </c>
      <c r="M79" s="14">
        <v>780535</v>
      </c>
      <c r="N79" s="14">
        <v>780535</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599598.76</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605851.76</v>
      </c>
    </row>
    <row r="80" spans="2:27" x14ac:dyDescent="0.25">
      <c r="B80" s="14" t="s">
        <v>277</v>
      </c>
      <c r="C80" s="14">
        <v>7</v>
      </c>
      <c r="D80" s="14">
        <v>239</v>
      </c>
      <c r="E80" s="14" t="s">
        <v>334</v>
      </c>
      <c r="F80" s="14" t="s">
        <v>335</v>
      </c>
      <c r="G80" s="14">
        <v>108000</v>
      </c>
      <c r="H80" s="14">
        <v>145</v>
      </c>
      <c r="I80" s="14" t="s">
        <v>1562</v>
      </c>
      <c r="J80" s="14" t="s">
        <v>1563</v>
      </c>
      <c r="K80" s="14" t="s">
        <v>932</v>
      </c>
      <c r="L80" s="14">
        <v>521030.76</v>
      </c>
      <c r="M80" s="14">
        <v>780535</v>
      </c>
      <c r="N80" s="14">
        <v>780535</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239</v>
      </c>
      <c r="E81" s="14" t="s">
        <v>334</v>
      </c>
      <c r="F81" s="14" t="s">
        <v>335</v>
      </c>
      <c r="G81" s="14">
        <v>108000</v>
      </c>
      <c r="H81" s="14">
        <v>145</v>
      </c>
      <c r="I81" s="14" t="s">
        <v>1562</v>
      </c>
      <c r="J81" s="14" t="s">
        <v>1563</v>
      </c>
      <c r="K81" s="14" t="s">
        <v>932</v>
      </c>
      <c r="L81" s="14">
        <v>521030.76</v>
      </c>
      <c r="M81" s="14">
        <v>780535</v>
      </c>
      <c r="N81" s="14">
        <v>780535</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-180936.24</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-174683.24</v>
      </c>
    </row>
    <row r="82" spans="2:27" x14ac:dyDescent="0.25">
      <c r="B82" s="14" t="s">
        <v>277</v>
      </c>
      <c r="C82" s="14">
        <v>7</v>
      </c>
      <c r="D82" s="14">
        <v>239</v>
      </c>
      <c r="E82" s="14" t="s">
        <v>334</v>
      </c>
      <c r="F82" s="14" t="s">
        <v>335</v>
      </c>
      <c r="G82" s="14">
        <v>108000</v>
      </c>
      <c r="H82" s="14">
        <v>145</v>
      </c>
      <c r="I82" s="14" t="s">
        <v>1562</v>
      </c>
      <c r="J82" s="14" t="s">
        <v>1563</v>
      </c>
      <c r="K82" s="14" t="s">
        <v>932</v>
      </c>
      <c r="L82" s="14">
        <v>521030.76</v>
      </c>
      <c r="M82" s="14">
        <v>780535</v>
      </c>
      <c r="N82" s="14">
        <v>780535</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277</v>
      </c>
      <c r="C83" s="14">
        <v>7</v>
      </c>
      <c r="D83" s="14">
        <v>239</v>
      </c>
      <c r="E83" s="14" t="s">
        <v>334</v>
      </c>
      <c r="F83" s="14" t="s">
        <v>335</v>
      </c>
      <c r="G83" s="14">
        <v>108000</v>
      </c>
      <c r="H83" s="14">
        <v>145</v>
      </c>
      <c r="I83" s="14" t="s">
        <v>1562</v>
      </c>
      <c r="J83" s="14" t="s">
        <v>1519</v>
      </c>
      <c r="K83" s="14" t="s">
        <v>930</v>
      </c>
      <c r="L83" s="14">
        <v>51142.54</v>
      </c>
      <c r="M83" s="14">
        <v>0</v>
      </c>
      <c r="N83" s="14">
        <v>0</v>
      </c>
      <c r="O83" s="82" t="s">
        <v>3050</v>
      </c>
      <c r="P83" s="82" t="s">
        <v>2809</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239</v>
      </c>
      <c r="E84" s="14" t="s">
        <v>334</v>
      </c>
      <c r="F84" s="14" t="s">
        <v>335</v>
      </c>
      <c r="G84" s="14">
        <v>108000</v>
      </c>
      <c r="H84" s="14">
        <v>145</v>
      </c>
      <c r="I84" s="14" t="s">
        <v>1562</v>
      </c>
      <c r="J84" s="14" t="s">
        <v>1519</v>
      </c>
      <c r="K84" s="14" t="s">
        <v>930</v>
      </c>
      <c r="L84" s="14">
        <v>51142.54</v>
      </c>
      <c r="M84" s="14">
        <v>0</v>
      </c>
      <c r="N84" s="14">
        <v>0</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277</v>
      </c>
      <c r="C85" s="14">
        <v>7</v>
      </c>
      <c r="D85" s="14">
        <v>239</v>
      </c>
      <c r="E85" s="14" t="s">
        <v>334</v>
      </c>
      <c r="F85" s="14" t="s">
        <v>335</v>
      </c>
      <c r="G85" s="14">
        <v>108000</v>
      </c>
      <c r="H85" s="14">
        <v>145</v>
      </c>
      <c r="I85" s="14" t="s">
        <v>1562</v>
      </c>
      <c r="J85" s="14" t="s">
        <v>1519</v>
      </c>
      <c r="K85" s="14" t="s">
        <v>930</v>
      </c>
      <c r="L85" s="14">
        <v>51142.54</v>
      </c>
      <c r="M85" s="14">
        <v>0</v>
      </c>
      <c r="N85" s="14">
        <v>0</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277</v>
      </c>
      <c r="C86" s="14">
        <v>7</v>
      </c>
      <c r="D86" s="14">
        <v>239</v>
      </c>
      <c r="E86" s="14" t="s">
        <v>334</v>
      </c>
      <c r="F86" s="14" t="s">
        <v>335</v>
      </c>
      <c r="G86" s="14">
        <v>108000</v>
      </c>
      <c r="H86" s="14">
        <v>145</v>
      </c>
      <c r="I86" s="14" t="s">
        <v>1562</v>
      </c>
      <c r="J86" s="14" t="s">
        <v>1519</v>
      </c>
      <c r="K86" s="14" t="s">
        <v>930</v>
      </c>
      <c r="L86" s="14">
        <v>51142.54</v>
      </c>
      <c r="M86" s="14">
        <v>0</v>
      </c>
      <c r="N86" s="14">
        <v>0</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87" spans="2:27" x14ac:dyDescent="0.25">
      <c r="B87" s="14" t="s">
        <v>277</v>
      </c>
      <c r="C87" s="14">
        <v>7</v>
      </c>
      <c r="D87" s="14">
        <v>239</v>
      </c>
      <c r="E87" s="14" t="s">
        <v>334</v>
      </c>
      <c r="F87" s="14" t="s">
        <v>335</v>
      </c>
      <c r="G87" s="14">
        <v>108000</v>
      </c>
      <c r="H87" s="14">
        <v>145</v>
      </c>
      <c r="I87" s="14" t="s">
        <v>1562</v>
      </c>
      <c r="J87" s="14" t="s">
        <v>1519</v>
      </c>
      <c r="K87" s="14" t="s">
        <v>930</v>
      </c>
      <c r="L87" s="14">
        <v>51142.54</v>
      </c>
      <c r="M87" s="14">
        <v>0</v>
      </c>
      <c r="N87" s="14">
        <v>0</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239</v>
      </c>
      <c r="E88" s="14" t="s">
        <v>334</v>
      </c>
      <c r="F88" s="14" t="s">
        <v>335</v>
      </c>
      <c r="G88" s="14">
        <v>108000</v>
      </c>
      <c r="H88" s="14">
        <v>145</v>
      </c>
      <c r="I88" s="14" t="s">
        <v>1562</v>
      </c>
      <c r="J88" s="14" t="s">
        <v>1519</v>
      </c>
      <c r="K88" s="14" t="s">
        <v>930</v>
      </c>
      <c r="L88" s="14">
        <v>51142.54</v>
      </c>
      <c r="M88" s="14">
        <v>0</v>
      </c>
      <c r="N88" s="14">
        <v>0</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277</v>
      </c>
      <c r="C89" s="14">
        <v>7</v>
      </c>
      <c r="D89" s="14">
        <v>239</v>
      </c>
      <c r="E89" s="14" t="s">
        <v>334</v>
      </c>
      <c r="F89" s="14" t="s">
        <v>335</v>
      </c>
      <c r="G89" s="14">
        <v>108000</v>
      </c>
      <c r="H89" s="14">
        <v>145</v>
      </c>
      <c r="I89" s="14" t="s">
        <v>1562</v>
      </c>
      <c r="J89" s="14" t="s">
        <v>1519</v>
      </c>
      <c r="K89" s="14" t="s">
        <v>930</v>
      </c>
      <c r="L89" s="14">
        <v>51142.54</v>
      </c>
      <c r="M89" s="14">
        <v>0</v>
      </c>
      <c r="N89" s="14">
        <v>0</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239</v>
      </c>
      <c r="E90" s="14" t="s">
        <v>334</v>
      </c>
      <c r="F90" s="14" t="s">
        <v>335</v>
      </c>
      <c r="G90" s="14">
        <v>108000</v>
      </c>
      <c r="H90" s="14">
        <v>145</v>
      </c>
      <c r="I90" s="14" t="s">
        <v>1562</v>
      </c>
      <c r="J90" s="14" t="s">
        <v>1519</v>
      </c>
      <c r="K90" s="14" t="s">
        <v>930</v>
      </c>
      <c r="L90" s="14">
        <v>51142.54</v>
      </c>
      <c r="M90" s="14">
        <v>0</v>
      </c>
      <c r="N90" s="14">
        <v>0</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239</v>
      </c>
      <c r="E91" s="14" t="s">
        <v>334</v>
      </c>
      <c r="F91" s="14" t="s">
        <v>335</v>
      </c>
      <c r="G91" s="14">
        <v>108000</v>
      </c>
      <c r="H91" s="14">
        <v>145</v>
      </c>
      <c r="I91" s="14" t="s">
        <v>1562</v>
      </c>
      <c r="J91" s="14" t="s">
        <v>1519</v>
      </c>
      <c r="K91" s="14" t="s">
        <v>930</v>
      </c>
      <c r="L91" s="14">
        <v>51142.54</v>
      </c>
      <c r="M91" s="14">
        <v>0</v>
      </c>
      <c r="N91" s="14">
        <v>0</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277</v>
      </c>
      <c r="C92" s="14">
        <v>7</v>
      </c>
      <c r="D92" s="14">
        <v>239</v>
      </c>
      <c r="E92" s="14" t="s">
        <v>334</v>
      </c>
      <c r="F92" s="14" t="s">
        <v>335</v>
      </c>
      <c r="G92" s="14">
        <v>108000</v>
      </c>
      <c r="H92" s="14">
        <v>145</v>
      </c>
      <c r="I92" s="14" t="s">
        <v>1562</v>
      </c>
      <c r="J92" s="14" t="s">
        <v>1519</v>
      </c>
      <c r="K92" s="14" t="s">
        <v>930</v>
      </c>
      <c r="L92" s="14">
        <v>51142.54</v>
      </c>
      <c r="M92" s="14">
        <v>0</v>
      </c>
      <c r="N92" s="14">
        <v>0</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277</v>
      </c>
      <c r="C93" s="14">
        <v>7</v>
      </c>
      <c r="D93" s="14">
        <v>239</v>
      </c>
      <c r="E93" s="14" t="s">
        <v>334</v>
      </c>
      <c r="F93" s="14" t="s">
        <v>335</v>
      </c>
      <c r="G93" s="14">
        <v>108000</v>
      </c>
      <c r="H93" s="14">
        <v>145</v>
      </c>
      <c r="I93" s="14" t="s">
        <v>1562</v>
      </c>
      <c r="J93" s="14" t="s">
        <v>1519</v>
      </c>
      <c r="K93" s="14" t="s">
        <v>930</v>
      </c>
      <c r="L93" s="14">
        <v>51142.54</v>
      </c>
      <c r="M93" s="14">
        <v>0</v>
      </c>
      <c r="N93" s="14">
        <v>0</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277</v>
      </c>
      <c r="C94" s="14">
        <v>7</v>
      </c>
      <c r="D94" s="14">
        <v>239</v>
      </c>
      <c r="E94" s="14" t="s">
        <v>334</v>
      </c>
      <c r="F94" s="14" t="s">
        <v>335</v>
      </c>
      <c r="G94" s="14">
        <v>108000</v>
      </c>
      <c r="H94" s="14">
        <v>145</v>
      </c>
      <c r="I94" s="14" t="s">
        <v>1562</v>
      </c>
      <c r="J94" s="14" t="s">
        <v>1519</v>
      </c>
      <c r="K94" s="14" t="s">
        <v>930</v>
      </c>
      <c r="L94" s="14">
        <v>51142.54</v>
      </c>
      <c r="M94" s="14">
        <v>0</v>
      </c>
      <c r="N94" s="14">
        <v>0</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277</v>
      </c>
      <c r="C95" s="14">
        <v>7</v>
      </c>
      <c r="D95" s="14">
        <v>239</v>
      </c>
      <c r="E95" s="14" t="s">
        <v>334</v>
      </c>
      <c r="F95" s="14" t="s">
        <v>335</v>
      </c>
      <c r="G95" s="14">
        <v>108000</v>
      </c>
      <c r="H95" s="14">
        <v>145</v>
      </c>
      <c r="I95" s="14" t="s">
        <v>1562</v>
      </c>
      <c r="J95" s="14" t="s">
        <v>1519</v>
      </c>
      <c r="K95" s="14" t="s">
        <v>930</v>
      </c>
      <c r="L95" s="14">
        <v>51142.54</v>
      </c>
      <c r="M95" s="14">
        <v>0</v>
      </c>
      <c r="N95" s="14">
        <v>0</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277</v>
      </c>
      <c r="C96" s="14">
        <v>7</v>
      </c>
      <c r="D96" s="14">
        <v>239</v>
      </c>
      <c r="E96" s="14" t="s">
        <v>334</v>
      </c>
      <c r="F96" s="14" t="s">
        <v>335</v>
      </c>
      <c r="G96" s="14">
        <v>108000</v>
      </c>
      <c r="H96" s="14">
        <v>145</v>
      </c>
      <c r="I96" s="14" t="s">
        <v>1562</v>
      </c>
      <c r="J96" s="14" t="s">
        <v>1519</v>
      </c>
      <c r="K96" s="14" t="s">
        <v>930</v>
      </c>
      <c r="L96" s="14">
        <v>51142.54</v>
      </c>
      <c r="M96" s="14">
        <v>0</v>
      </c>
      <c r="N96" s="14">
        <v>0</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277</v>
      </c>
      <c r="C97" s="14">
        <v>7</v>
      </c>
      <c r="D97" s="14">
        <v>239</v>
      </c>
      <c r="E97" s="14" t="s">
        <v>334</v>
      </c>
      <c r="F97" s="14" t="s">
        <v>335</v>
      </c>
      <c r="G97" s="14">
        <v>108000</v>
      </c>
      <c r="H97" s="14">
        <v>145</v>
      </c>
      <c r="I97" s="14" t="s">
        <v>1562</v>
      </c>
      <c r="J97" s="14" t="s">
        <v>1519</v>
      </c>
      <c r="K97" s="14" t="s">
        <v>930</v>
      </c>
      <c r="L97" s="14">
        <v>51142.54</v>
      </c>
      <c r="M97" s="14">
        <v>0</v>
      </c>
      <c r="N97" s="14">
        <v>0</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277</v>
      </c>
      <c r="C98" s="14">
        <v>7</v>
      </c>
      <c r="D98" s="14">
        <v>239</v>
      </c>
      <c r="E98" s="14" t="s">
        <v>334</v>
      </c>
      <c r="F98" s="14" t="s">
        <v>335</v>
      </c>
      <c r="G98" s="14">
        <v>108000</v>
      </c>
      <c r="H98" s="14">
        <v>145</v>
      </c>
      <c r="I98" s="14" t="s">
        <v>1562</v>
      </c>
      <c r="J98" s="14" t="s">
        <v>1519</v>
      </c>
      <c r="K98" s="14" t="s">
        <v>930</v>
      </c>
      <c r="L98" s="14">
        <v>51142.54</v>
      </c>
      <c r="M98" s="14">
        <v>0</v>
      </c>
      <c r="N98" s="14">
        <v>0</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277</v>
      </c>
      <c r="C99" s="14">
        <v>7</v>
      </c>
      <c r="D99" s="14">
        <v>239</v>
      </c>
      <c r="E99" s="14" t="s">
        <v>334</v>
      </c>
      <c r="F99" s="14" t="s">
        <v>335</v>
      </c>
      <c r="G99" s="14">
        <v>108000</v>
      </c>
      <c r="H99" s="14">
        <v>145</v>
      </c>
      <c r="I99" s="14" t="s">
        <v>1562</v>
      </c>
      <c r="J99" s="14" t="s">
        <v>1519</v>
      </c>
      <c r="K99" s="14" t="s">
        <v>930</v>
      </c>
      <c r="L99" s="14">
        <v>51142.54</v>
      </c>
      <c r="M99" s="14">
        <v>0</v>
      </c>
      <c r="N99" s="14">
        <v>0</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100" spans="2:27" x14ac:dyDescent="0.25">
      <c r="B100" s="14" t="s">
        <v>277</v>
      </c>
      <c r="C100" s="14">
        <v>7</v>
      </c>
      <c r="D100" s="14">
        <v>239</v>
      </c>
      <c r="E100" s="14" t="s">
        <v>334</v>
      </c>
      <c r="F100" s="14" t="s">
        <v>335</v>
      </c>
      <c r="G100" s="14">
        <v>108000</v>
      </c>
      <c r="H100" s="14">
        <v>145</v>
      </c>
      <c r="I100" s="14" t="s">
        <v>1562</v>
      </c>
      <c r="J100" s="14" t="s">
        <v>1519</v>
      </c>
      <c r="K100" s="14" t="s">
        <v>930</v>
      </c>
      <c r="L100" s="14">
        <v>51142.54</v>
      </c>
      <c r="M100" s="14">
        <v>0</v>
      </c>
      <c r="N100" s="14">
        <v>0</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277</v>
      </c>
      <c r="C101" s="14">
        <v>7</v>
      </c>
      <c r="D101" s="14">
        <v>239</v>
      </c>
      <c r="E101" s="14" t="s">
        <v>334</v>
      </c>
      <c r="F101" s="14" t="s">
        <v>335</v>
      </c>
      <c r="G101" s="14">
        <v>108000</v>
      </c>
      <c r="H101" s="14">
        <v>145</v>
      </c>
      <c r="I101" s="14" t="s">
        <v>1562</v>
      </c>
      <c r="J101" s="14" t="s">
        <v>1519</v>
      </c>
      <c r="K101" s="14" t="s">
        <v>930</v>
      </c>
      <c r="L101" s="14">
        <v>51142.54</v>
      </c>
      <c r="M101" s="14">
        <v>0</v>
      </c>
      <c r="N101" s="14">
        <v>0</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277</v>
      </c>
      <c r="C102" s="14">
        <v>7</v>
      </c>
      <c r="D102" s="14">
        <v>239</v>
      </c>
      <c r="E102" s="14" t="s">
        <v>334</v>
      </c>
      <c r="F102" s="14" t="s">
        <v>335</v>
      </c>
      <c r="G102" s="14">
        <v>108000</v>
      </c>
      <c r="H102" s="14">
        <v>145</v>
      </c>
      <c r="I102" s="14" t="s">
        <v>1562</v>
      </c>
      <c r="J102" s="14" t="s">
        <v>1519</v>
      </c>
      <c r="K102" s="14" t="s">
        <v>930</v>
      </c>
      <c r="L102" s="14">
        <v>51142.54</v>
      </c>
      <c r="M102" s="14">
        <v>0</v>
      </c>
      <c r="N102" s="14">
        <v>0</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103" spans="2:27" x14ac:dyDescent="0.25">
      <c r="B103" s="14" t="s">
        <v>277</v>
      </c>
      <c r="C103" s="14">
        <v>7</v>
      </c>
      <c r="D103" s="14">
        <v>239</v>
      </c>
      <c r="E103" s="14" t="s">
        <v>334</v>
      </c>
      <c r="F103" s="14" t="s">
        <v>335</v>
      </c>
      <c r="G103" s="14">
        <v>108000</v>
      </c>
      <c r="H103" s="14">
        <v>145</v>
      </c>
      <c r="I103" s="14" t="s">
        <v>1562</v>
      </c>
      <c r="J103" s="14" t="s">
        <v>1519</v>
      </c>
      <c r="K103" s="14" t="s">
        <v>930</v>
      </c>
      <c r="L103" s="14">
        <v>51142.54</v>
      </c>
      <c r="M103" s="14">
        <v>0</v>
      </c>
      <c r="N103" s="14">
        <v>0</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277</v>
      </c>
      <c r="C104" s="14">
        <v>7</v>
      </c>
      <c r="D104" s="14">
        <v>239</v>
      </c>
      <c r="E104" s="14" t="s">
        <v>334</v>
      </c>
      <c r="F104" s="14" t="s">
        <v>335</v>
      </c>
      <c r="G104" s="14">
        <v>108000</v>
      </c>
      <c r="H104" s="14">
        <v>145</v>
      </c>
      <c r="I104" s="14" t="s">
        <v>1562</v>
      </c>
      <c r="J104" s="14" t="s">
        <v>1519</v>
      </c>
      <c r="K104" s="14" t="s">
        <v>930</v>
      </c>
      <c r="L104" s="14">
        <v>51142.54</v>
      </c>
      <c r="M104" s="14">
        <v>0</v>
      </c>
      <c r="N104" s="14">
        <v>0</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277</v>
      </c>
      <c r="C105" s="14">
        <v>7</v>
      </c>
      <c r="D105" s="14">
        <v>239</v>
      </c>
      <c r="E105" s="14" t="s">
        <v>334</v>
      </c>
      <c r="F105" s="14" t="s">
        <v>335</v>
      </c>
      <c r="G105" s="14">
        <v>108000</v>
      </c>
      <c r="H105" s="14">
        <v>145</v>
      </c>
      <c r="I105" s="14" t="s">
        <v>1562</v>
      </c>
      <c r="J105" s="14" t="s">
        <v>1519</v>
      </c>
      <c r="K105" s="14" t="s">
        <v>930</v>
      </c>
      <c r="L105" s="14">
        <v>51142.54</v>
      </c>
      <c r="M105" s="14">
        <v>0</v>
      </c>
      <c r="N105" s="14">
        <v>0</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277</v>
      </c>
      <c r="C106" s="14">
        <v>7</v>
      </c>
      <c r="D106" s="14">
        <v>239</v>
      </c>
      <c r="E106" s="14" t="s">
        <v>334</v>
      </c>
      <c r="F106" s="14" t="s">
        <v>335</v>
      </c>
      <c r="G106" s="14">
        <v>108000</v>
      </c>
      <c r="H106" s="14">
        <v>145</v>
      </c>
      <c r="I106" s="14" t="s">
        <v>1562</v>
      </c>
      <c r="J106" s="14" t="s">
        <v>1519</v>
      </c>
      <c r="K106" s="14" t="s">
        <v>930</v>
      </c>
      <c r="L106" s="14">
        <v>51142.54</v>
      </c>
      <c r="M106" s="14">
        <v>0</v>
      </c>
      <c r="N106" s="14">
        <v>0</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277</v>
      </c>
      <c r="C107" s="14">
        <v>7</v>
      </c>
      <c r="D107" s="14">
        <v>239</v>
      </c>
      <c r="E107" s="14" t="s">
        <v>334</v>
      </c>
      <c r="F107" s="14" t="s">
        <v>335</v>
      </c>
      <c r="G107" s="14">
        <v>108000</v>
      </c>
      <c r="H107" s="14">
        <v>145</v>
      </c>
      <c r="I107" s="14" t="s">
        <v>1562</v>
      </c>
      <c r="J107" s="14" t="s">
        <v>1519</v>
      </c>
      <c r="K107" s="14" t="s">
        <v>930</v>
      </c>
      <c r="L107" s="14">
        <v>51142.54</v>
      </c>
      <c r="M107" s="14">
        <v>0</v>
      </c>
      <c r="N107" s="14">
        <v>0</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277</v>
      </c>
      <c r="C108" s="14">
        <v>7</v>
      </c>
      <c r="D108" s="14">
        <v>239</v>
      </c>
      <c r="E108" s="14" t="s">
        <v>334</v>
      </c>
      <c r="F108" s="14" t="s">
        <v>335</v>
      </c>
      <c r="G108" s="14">
        <v>108000</v>
      </c>
      <c r="H108" s="14">
        <v>145</v>
      </c>
      <c r="I108" s="14" t="s">
        <v>1562</v>
      </c>
      <c r="J108" s="14" t="s">
        <v>1519</v>
      </c>
      <c r="K108" s="14" t="s">
        <v>930</v>
      </c>
      <c r="L108" s="14">
        <v>51142.54</v>
      </c>
      <c r="M108" s="14">
        <v>0</v>
      </c>
      <c r="N108" s="14">
        <v>0</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277</v>
      </c>
      <c r="C109" s="14">
        <v>7</v>
      </c>
      <c r="D109" s="14">
        <v>239</v>
      </c>
      <c r="E109" s="14" t="s">
        <v>334</v>
      </c>
      <c r="F109" s="14" t="s">
        <v>335</v>
      </c>
      <c r="G109" s="14">
        <v>108000</v>
      </c>
      <c r="H109" s="14">
        <v>145</v>
      </c>
      <c r="I109" s="14" t="s">
        <v>1562</v>
      </c>
      <c r="J109" s="14" t="s">
        <v>1519</v>
      </c>
      <c r="K109" s="14" t="s">
        <v>930</v>
      </c>
      <c r="L109" s="14">
        <v>51142.54</v>
      </c>
      <c r="M109" s="14">
        <v>0</v>
      </c>
      <c r="N109" s="14">
        <v>0</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277</v>
      </c>
      <c r="C110" s="14">
        <v>7</v>
      </c>
      <c r="D110" s="14">
        <v>239</v>
      </c>
      <c r="E110" s="14" t="s">
        <v>334</v>
      </c>
      <c r="F110" s="14" t="s">
        <v>335</v>
      </c>
      <c r="G110" s="14">
        <v>108000</v>
      </c>
      <c r="H110" s="14">
        <v>145</v>
      </c>
      <c r="I110" s="14" t="s">
        <v>1562</v>
      </c>
      <c r="J110" s="14" t="s">
        <v>1519</v>
      </c>
      <c r="K110" s="14" t="s">
        <v>930</v>
      </c>
      <c r="L110" s="14">
        <v>51142.54</v>
      </c>
      <c r="M110" s="14">
        <v>0</v>
      </c>
      <c r="N110" s="14">
        <v>0</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277</v>
      </c>
      <c r="C111" s="14">
        <v>7</v>
      </c>
      <c r="D111" s="14">
        <v>239</v>
      </c>
      <c r="E111" s="14" t="s">
        <v>334</v>
      </c>
      <c r="F111" s="14" t="s">
        <v>335</v>
      </c>
      <c r="G111" s="14">
        <v>108000</v>
      </c>
      <c r="H111" s="14">
        <v>145</v>
      </c>
      <c r="I111" s="14" t="s">
        <v>1562</v>
      </c>
      <c r="J111" s="14" t="s">
        <v>1519</v>
      </c>
      <c r="K111" s="14" t="s">
        <v>930</v>
      </c>
      <c r="L111" s="14">
        <v>51142.54</v>
      </c>
      <c r="M111" s="14">
        <v>0</v>
      </c>
      <c r="N111" s="14">
        <v>0</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277</v>
      </c>
      <c r="C112" s="14">
        <v>7</v>
      </c>
      <c r="D112" s="14">
        <v>239</v>
      </c>
      <c r="E112" s="14" t="s">
        <v>334</v>
      </c>
      <c r="F112" s="14" t="s">
        <v>335</v>
      </c>
      <c r="G112" s="14">
        <v>108000</v>
      </c>
      <c r="H112" s="14">
        <v>145</v>
      </c>
      <c r="I112" s="14" t="s">
        <v>1562</v>
      </c>
      <c r="J112" s="14" t="s">
        <v>1519</v>
      </c>
      <c r="K112" s="14" t="s">
        <v>930</v>
      </c>
      <c r="L112" s="14">
        <v>51142.54</v>
      </c>
      <c r="M112" s="14">
        <v>0</v>
      </c>
      <c r="N112" s="14">
        <v>0</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277</v>
      </c>
      <c r="C113" s="14">
        <v>7</v>
      </c>
      <c r="D113" s="14">
        <v>239</v>
      </c>
      <c r="E113" s="14" t="s">
        <v>334</v>
      </c>
      <c r="F113" s="14" t="s">
        <v>335</v>
      </c>
      <c r="G113" s="14">
        <v>108000</v>
      </c>
      <c r="H113" s="14">
        <v>145</v>
      </c>
      <c r="I113" s="14" t="s">
        <v>1562</v>
      </c>
      <c r="J113" s="14" t="s">
        <v>1519</v>
      </c>
      <c r="K113" s="14" t="s">
        <v>930</v>
      </c>
      <c r="L113" s="14">
        <v>51142.54</v>
      </c>
      <c r="M113" s="14">
        <v>0</v>
      </c>
      <c r="N113" s="14">
        <v>0</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277</v>
      </c>
      <c r="C114" s="14">
        <v>7</v>
      </c>
      <c r="D114" s="14">
        <v>239</v>
      </c>
      <c r="E114" s="14" t="s">
        <v>334</v>
      </c>
      <c r="F114" s="14" t="s">
        <v>335</v>
      </c>
      <c r="G114" s="14">
        <v>108000</v>
      </c>
      <c r="H114" s="14">
        <v>145</v>
      </c>
      <c r="I114" s="14" t="s">
        <v>1562</v>
      </c>
      <c r="J114" s="14" t="s">
        <v>1519</v>
      </c>
      <c r="K114" s="14" t="s">
        <v>930</v>
      </c>
      <c r="L114" s="14">
        <v>51142.54</v>
      </c>
      <c r="M114" s="14">
        <v>0</v>
      </c>
      <c r="N114" s="14">
        <v>0</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277</v>
      </c>
      <c r="C115" s="14">
        <v>7</v>
      </c>
      <c r="D115" s="14">
        <v>239</v>
      </c>
      <c r="E115" s="14" t="s">
        <v>334</v>
      </c>
      <c r="F115" s="14" t="s">
        <v>335</v>
      </c>
      <c r="G115" s="14">
        <v>108000</v>
      </c>
      <c r="H115" s="14">
        <v>145</v>
      </c>
      <c r="I115" s="14" t="s">
        <v>1562</v>
      </c>
      <c r="J115" s="14" t="s">
        <v>1519</v>
      </c>
      <c r="K115" s="14" t="s">
        <v>930</v>
      </c>
      <c r="L115" s="14">
        <v>51142.54</v>
      </c>
      <c r="M115" s="14">
        <v>0</v>
      </c>
      <c r="N115" s="14">
        <v>0</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277</v>
      </c>
      <c r="C116" s="14">
        <v>7</v>
      </c>
      <c r="D116" s="14">
        <v>239</v>
      </c>
      <c r="E116" s="14" t="s">
        <v>334</v>
      </c>
      <c r="F116" s="14" t="s">
        <v>335</v>
      </c>
      <c r="G116" s="14">
        <v>108000</v>
      </c>
      <c r="H116" s="14">
        <v>145</v>
      </c>
      <c r="I116" s="14" t="s">
        <v>1562</v>
      </c>
      <c r="J116" s="14" t="s">
        <v>1519</v>
      </c>
      <c r="K116" s="14" t="s">
        <v>930</v>
      </c>
      <c r="L116" s="14">
        <v>51142.54</v>
      </c>
      <c r="M116" s="14">
        <v>0</v>
      </c>
      <c r="N116" s="14">
        <v>0</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117" spans="2:27" x14ac:dyDescent="0.25">
      <c r="B117" s="14" t="s">
        <v>277</v>
      </c>
      <c r="C117" s="14">
        <v>7</v>
      </c>
      <c r="D117" s="14">
        <v>239</v>
      </c>
      <c r="E117" s="14" t="s">
        <v>334</v>
      </c>
      <c r="F117" s="14" t="s">
        <v>335</v>
      </c>
      <c r="G117" s="14">
        <v>108000</v>
      </c>
      <c r="H117" s="14">
        <v>145</v>
      </c>
      <c r="I117" s="14" t="s">
        <v>1562</v>
      </c>
      <c r="J117" s="14" t="s">
        <v>1519</v>
      </c>
      <c r="K117" s="14" t="s">
        <v>930</v>
      </c>
      <c r="L117" s="14">
        <v>51142.54</v>
      </c>
      <c r="M117" s="14">
        <v>0</v>
      </c>
      <c r="N117" s="14">
        <v>0</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118" spans="2:27" x14ac:dyDescent="0.25">
      <c r="B118" s="14" t="s">
        <v>277</v>
      </c>
      <c r="C118" s="14">
        <v>7</v>
      </c>
      <c r="D118" s="14">
        <v>239</v>
      </c>
      <c r="E118" s="14" t="s">
        <v>334</v>
      </c>
      <c r="F118" s="14" t="s">
        <v>335</v>
      </c>
      <c r="G118" s="14">
        <v>108000</v>
      </c>
      <c r="H118" s="14">
        <v>145</v>
      </c>
      <c r="I118" s="14" t="s">
        <v>1562</v>
      </c>
      <c r="J118" s="14" t="s">
        <v>1519</v>
      </c>
      <c r="K118" s="14" t="s">
        <v>930</v>
      </c>
      <c r="L118" s="14">
        <v>51142.54</v>
      </c>
      <c r="M118" s="14">
        <v>0</v>
      </c>
      <c r="N118" s="14">
        <v>0</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277</v>
      </c>
      <c r="C119" s="14">
        <v>7</v>
      </c>
      <c r="D119" s="14">
        <v>239</v>
      </c>
      <c r="E119" s="14" t="s">
        <v>334</v>
      </c>
      <c r="F119" s="14" t="s">
        <v>335</v>
      </c>
      <c r="G119" s="14">
        <v>108000</v>
      </c>
      <c r="H119" s="14">
        <v>145</v>
      </c>
      <c r="I119" s="14" t="s">
        <v>1562</v>
      </c>
      <c r="J119" s="14" t="s">
        <v>1519</v>
      </c>
      <c r="K119" s="14" t="s">
        <v>930</v>
      </c>
      <c r="L119" s="14">
        <v>51142.54</v>
      </c>
      <c r="M119" s="14">
        <v>0</v>
      </c>
      <c r="N119" s="14">
        <v>0</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51142.54</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51142.54</v>
      </c>
    </row>
    <row r="120" spans="2:27" x14ac:dyDescent="0.25">
      <c r="B120" s="14" t="s">
        <v>277</v>
      </c>
      <c r="C120" s="14">
        <v>7</v>
      </c>
      <c r="D120" s="14">
        <v>239</v>
      </c>
      <c r="E120" s="14" t="s">
        <v>334</v>
      </c>
      <c r="F120" s="14" t="s">
        <v>335</v>
      </c>
      <c r="G120" s="14">
        <v>108000</v>
      </c>
      <c r="H120" s="14">
        <v>145</v>
      </c>
      <c r="I120" s="14" t="s">
        <v>1562</v>
      </c>
      <c r="J120" s="14" t="s">
        <v>1519</v>
      </c>
      <c r="K120" s="14" t="s">
        <v>930</v>
      </c>
      <c r="L120" s="14">
        <v>51142.54</v>
      </c>
      <c r="M120" s="14">
        <v>0</v>
      </c>
      <c r="N120" s="14">
        <v>0</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277</v>
      </c>
      <c r="C121" s="14">
        <v>7</v>
      </c>
      <c r="D121" s="14">
        <v>239</v>
      </c>
      <c r="E121" s="14" t="s">
        <v>334</v>
      </c>
      <c r="F121" s="14" t="s">
        <v>335</v>
      </c>
      <c r="G121" s="14">
        <v>108000</v>
      </c>
      <c r="H121" s="14">
        <v>145</v>
      </c>
      <c r="I121" s="14" t="s">
        <v>1562</v>
      </c>
      <c r="J121" s="14" t="s">
        <v>2957</v>
      </c>
      <c r="K121" s="14" t="s">
        <v>2833</v>
      </c>
      <c r="L121" s="14"/>
      <c r="M121" s="14"/>
      <c r="N121" s="14"/>
      <c r="O121" s="82" t="s">
        <v>3050</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277</v>
      </c>
      <c r="C122" s="14">
        <v>7</v>
      </c>
      <c r="D122" s="14">
        <v>239</v>
      </c>
      <c r="E122" s="14" t="s">
        <v>334</v>
      </c>
      <c r="F122" s="14" t="s">
        <v>335</v>
      </c>
      <c r="G122" s="14">
        <v>108000</v>
      </c>
      <c r="H122" s="14">
        <v>145</v>
      </c>
      <c r="I122" s="14" t="s">
        <v>1562</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2913330.95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2965176.95</v>
      </c>
    </row>
    <row r="123" spans="2:27" x14ac:dyDescent="0.25">
      <c r="B123" s="14" t="s">
        <v>277</v>
      </c>
      <c r="C123" s="14">
        <v>7</v>
      </c>
      <c r="D123" s="14">
        <v>239</v>
      </c>
      <c r="E123" s="14" t="s">
        <v>334</v>
      </c>
      <c r="F123" s="14" t="s">
        <v>335</v>
      </c>
      <c r="G123" s="14">
        <v>108000</v>
      </c>
      <c r="H123" s="14">
        <v>145</v>
      </c>
      <c r="I123" s="14" t="s">
        <v>1562</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650741.30000000005</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656994.30000000005</v>
      </c>
    </row>
    <row r="124" spans="2:27" x14ac:dyDescent="0.25">
      <c r="B124" s="14" t="s">
        <v>277</v>
      </c>
      <c r="C124" s="14">
        <v>7</v>
      </c>
      <c r="D124" s="14">
        <v>239</v>
      </c>
      <c r="E124" s="14" t="s">
        <v>334</v>
      </c>
      <c r="F124" s="14" t="s">
        <v>335</v>
      </c>
      <c r="G124" s="14">
        <v>108000</v>
      </c>
      <c r="H124" s="14">
        <v>145</v>
      </c>
      <c r="I124" s="14" t="s">
        <v>1562</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3564072.25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3622171.25</v>
      </c>
    </row>
    <row r="125" spans="2:27" x14ac:dyDescent="0.25">
      <c r="B125" s="14" t="s">
        <v>277</v>
      </c>
      <c r="C125" s="14">
        <v>7</v>
      </c>
      <c r="D125" s="14">
        <v>239</v>
      </c>
      <c r="E125" s="14" t="s">
        <v>334</v>
      </c>
      <c r="F125" s="14" t="s">
        <v>335</v>
      </c>
      <c r="G125" s="14">
        <v>108000</v>
      </c>
      <c r="H125" s="14">
        <v>145</v>
      </c>
      <c r="I125" s="14" t="s">
        <v>1562</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75" x14ac:dyDescent="0.3">
      <c r="B127" t="s">
        <v>2979</v>
      </c>
      <c r="W127" s="85" t="s">
        <v>2979</v>
      </c>
      <c r="Z127" s="87"/>
      <c r="AA127" s="87"/>
    </row>
    <row r="128" spans="2:27" x14ac:dyDescent="0.25">
      <c r="B128" t="s">
        <v>2979</v>
      </c>
      <c r="W128" s="24" t="s">
        <v>2843</v>
      </c>
      <c r="Z128" s="122"/>
      <c r="AA128" s="122"/>
    </row>
    <row r="129" spans="2:27" x14ac:dyDescent="0.25">
      <c r="B129" t="s">
        <v>2979</v>
      </c>
      <c r="W129" s="25" t="s">
        <v>2950</v>
      </c>
      <c r="Z129" s="122">
        <f>SUMIFS(AgencyDataStacked[FY 2023],AgencyDataStacked[Category],"Adjusted Baseline Appropriation",AgencyDataStacked[Fund Type],"GF")</f>
        <v>2913330.95</v>
      </c>
      <c r="AA129" s="122">
        <f>SUMIFS(AgencyDataStacked[FY 2024],AgencyDataStacked[Category],"Adjusted Baseline Appropriation",AgencyDataStacked[Fund Type],"GF")</f>
        <v>2965176.95</v>
      </c>
    </row>
    <row r="130" spans="2:27" ht="15.75" thickBot="1" x14ac:dyDescent="0.3">
      <c r="B130" t="s">
        <v>2979</v>
      </c>
      <c r="W130" s="84" t="s">
        <v>2951</v>
      </c>
      <c r="X130" s="83"/>
      <c r="Y130" s="83"/>
      <c r="Z130" s="140">
        <f>SUMIFS(AgencyDataStacked[FY 2023],AgencyDataStacked[Category],"Adjusted Baseline Appropriation",AgencyDataStacked[Fund Type],"NGF")</f>
        <v>650741.30000000005</v>
      </c>
      <c r="AA130" s="140">
        <f>SUMIFS(AgencyDataStacked[FY 2024],AgencyDataStacked[Category],"Adjusted Baseline Appropriation",AgencyDataStacked[Fund Type],"NGF")</f>
        <v>656994.30000000005</v>
      </c>
    </row>
    <row r="131" spans="2:27" x14ac:dyDescent="0.25">
      <c r="B131" t="s">
        <v>2979</v>
      </c>
      <c r="Z131" s="122">
        <f>Z129+Z130</f>
        <v>3564072.25</v>
      </c>
      <c r="AA131" s="122">
        <f>AA129+AA130</f>
        <v>3622171.25</v>
      </c>
    </row>
    <row r="132" spans="2:27" x14ac:dyDescent="0.25">
      <c r="B132" t="s">
        <v>2979</v>
      </c>
      <c r="W132" s="24" t="s">
        <v>2980</v>
      </c>
      <c r="Z132" s="122"/>
      <c r="AA132" s="122"/>
    </row>
    <row r="133" spans="2:27" x14ac:dyDescent="0.2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0</v>
      </c>
    </row>
    <row r="134" spans="2:27" ht="15.75" thickBot="1" x14ac:dyDescent="0.3">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25">
      <c r="B135" t="s">
        <v>2979</v>
      </c>
      <c r="Z135" s="122">
        <f>Z133+Z134</f>
        <v>0</v>
      </c>
      <c r="AA135" s="122">
        <f>AA133+AA134</f>
        <v>0</v>
      </c>
    </row>
    <row r="136" spans="2:27" x14ac:dyDescent="0.25">
      <c r="B136" t="s">
        <v>2979</v>
      </c>
      <c r="W136" s="24" t="s">
        <v>2846</v>
      </c>
      <c r="Z136" s="122"/>
      <c r="AA136" s="122"/>
    </row>
    <row r="137" spans="2:27" x14ac:dyDescent="0.25">
      <c r="B137" t="s">
        <v>2979</v>
      </c>
      <c r="W137" s="25" t="s">
        <v>2950</v>
      </c>
      <c r="Z137" s="122">
        <f>SUMIFS(AgencyDataStacked[FY 2023],AgencyDataStacked[Category],"GF Total")</f>
        <v>2913330.95</v>
      </c>
      <c r="AA137" s="122">
        <f>SUMIFS(AgencyDataStacked[FY 2024],AgencyDataStacked[Category],"GF Total")</f>
        <v>2965176.95</v>
      </c>
    </row>
    <row r="138" spans="2:27" ht="15.75" thickBot="1" x14ac:dyDescent="0.3">
      <c r="B138" t="s">
        <v>2979</v>
      </c>
      <c r="W138" s="84" t="s">
        <v>2951</v>
      </c>
      <c r="X138" s="83"/>
      <c r="Y138" s="83"/>
      <c r="Z138" s="140">
        <f>SUMIFS(AgencyDataStacked[FY 2023],AgencyDataStacked[Category],"NGF Total")</f>
        <v>650741.30000000005</v>
      </c>
      <c r="AA138" s="140">
        <f>SUMIFS(AgencyDataStacked[FY 2024],AgencyDataStacked[Category],"NGF Total")</f>
        <v>656994.30000000005</v>
      </c>
    </row>
    <row r="139" spans="2:27" x14ac:dyDescent="0.25">
      <c r="B139" t="s">
        <v>2979</v>
      </c>
      <c r="Z139" s="122">
        <f>SUMIFS(AgencyDataStacked[FY 2023],AgencyDataStacked[Category],"Program Total")</f>
        <v>3564072.25</v>
      </c>
      <c r="AA139" s="122">
        <f>SUMIFS(AgencyDataStacked[FY 2024],AgencyDataStacked[Category],"Program Total")</f>
        <v>3622171.25</v>
      </c>
    </row>
    <row r="140" spans="2:27" x14ac:dyDescent="0.25">
      <c r="Z140" s="23"/>
      <c r="AA140" s="23"/>
    </row>
    <row r="141" spans="2:27" x14ac:dyDescent="0.25">
      <c r="Z141" s="23"/>
      <c r="AA141" s="23"/>
    </row>
    <row r="142" spans="2:27" x14ac:dyDescent="0.25">
      <c r="Z142" s="23"/>
      <c r="AA142" s="23"/>
    </row>
    <row r="144" spans="2:27" x14ac:dyDescent="0.25">
      <c r="Z144" s="20"/>
    </row>
    <row r="495" ht="8.1" customHeight="1" x14ac:dyDescent="0.25"/>
    <row r="496" ht="27.75" customHeight="1" x14ac:dyDescent="0.25"/>
  </sheetData>
  <sheetProtection sheet="1" autoFilter="0"/>
  <conditionalFormatting sqref="W7:AA125">
    <cfRule type="expression" dxfId="160" priority="1">
      <formula>OR($V7="Program Total",$V7="Adjusted Baseline Vs. Chapter 2",$V7="Proposed Policy Level Appropriation")</formula>
    </cfRule>
    <cfRule type="expression" dxfId="159" priority="2">
      <formula>$V7="Program / Fund Title"</formula>
    </cfRule>
    <cfRule type="expression" dxfId="158" priority="5">
      <formula>$S7="Bold-Italics"</formula>
    </cfRule>
    <cfRule type="expression" dxfId="157" priority="6">
      <formula>$S7="Bold"</formula>
    </cfRule>
    <cfRule type="expression" dxfId="156" priority="7">
      <formula>$T7="All"</formula>
    </cfRule>
  </conditionalFormatting>
  <conditionalFormatting sqref="W7:W125">
    <cfRule type="expression" dxfId="155" priority="4">
      <formula>$S7="Bold-Underline"</formula>
    </cfRule>
  </conditionalFormatting>
  <conditionalFormatting sqref="O7:P125">
    <cfRule type="expression" dxfId="154" priority="3">
      <formula>OR($T7="All",$V7="Spacer",$U7="01.00.000",$U7="02.00.000",$U7="03.01.000",$U7="04.00.000",$U7="05.01.000",$U7="06.01.000")</formula>
    </cfRule>
  </conditionalFormatting>
  <printOptions horizontalCentered="1"/>
  <pageMargins left="0.45" right="1.2"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7"/>
  <sheetViews>
    <sheetView showGridLines="0" tabSelected="1" workbookViewId="0">
      <pane ySplit="5" topLeftCell="A6" activePane="bottomLeft" state="frozen"/>
      <selection activeCell="I2" sqref="I2"/>
      <selection pane="bottomLeft" activeCell="V16" sqref="V1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239: Frontier Culture Museum of Virginia</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479207</v>
      </c>
      <c r="S4" s="141">
        <f>SUBTOTAL(109,Tbl_Baseline_23_24_Adj[FY 2024 Amount])</f>
        <v>537306</v>
      </c>
      <c r="T4" s="142">
        <f>SUBTOTAL(109,Tbl_Baseline_23_24_Adj[FY 2023 Positions])</f>
        <v>2</v>
      </c>
      <c r="U4" s="142">
        <f>SUBTOTAL(109,Tbl_Baseline_23_24_Adj[FY 2024 Positions])</f>
        <v>2</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7</v>
      </c>
      <c r="C6" s="59">
        <f>VLOOKUP(Tbl_Baseline_23_24_Adj[[#This Row],[Agy Code]],TblAgencies[],2,FALSE)</f>
        <v>3</v>
      </c>
      <c r="D6" s="59">
        <f t="shared" ref="D6:D136" si="0">SelectAgyCode</f>
        <v>239</v>
      </c>
      <c r="E6" s="59" t="str">
        <f>VLOOKUP(Tbl_Baseline_23_24_Adj[[#This Row],[Agy Code]],TblAgencies[],9,FALSE)</f>
        <v>239: Frontier Culture Museum of Virginia</v>
      </c>
      <c r="F6" s="59" t="str">
        <f>VLOOKUP(Tbl_Baseline_23_24_Adj[[#This Row],[Agy Code]],TblAgencies[],10,FALSE)</f>
        <v>Frontier Culture Museum of Virginia</v>
      </c>
      <c r="G6" s="59">
        <f>VLOOKUP(Tbl_Baseline_23_24_Adj[[#This Row],[Agy Code]],TblAgencies[],13,FALSE)</f>
        <v>108000</v>
      </c>
      <c r="H6" s="60">
        <f>IF(Tbl_Baseline_23_24_Adj[[#This Row],[Program]]="","",VLOOKUP(Tbl_Baseline_23_24_Adj[[#This Row],[Program]],Tbl_Programs[],2,FALSE))</f>
        <v>145</v>
      </c>
      <c r="I6" s="60" t="str">
        <f>IF(Tbl_Baseline_23_24_Adj[[#This Row],[Fund Group]]="","",VLOOKUP(Tbl_Baseline_23_24_Adj[[#This Row],[Fund Group]],Tbl_FundGroups[],2,FALSE))</f>
        <v>01</v>
      </c>
      <c r="J6" s="60" t="str">
        <f>Tbl_Baseline_23_24_Adj[[#This Row],[Pgm Code]]&amp;"."&amp;Tbl_Baseline_23_24_Adj[[#This Row],[Fund Group Code]]</f>
        <v>145.01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78640</v>
      </c>
      <c r="S6" s="54">
        <v>78640</v>
      </c>
      <c r="T6" s="70">
        <v>1</v>
      </c>
      <c r="U6" s="70">
        <v>1</v>
      </c>
      <c r="V6" s="53" t="s">
        <v>3058</v>
      </c>
    </row>
    <row r="7" spans="2:23" s="61" customFormat="1" ht="30" x14ac:dyDescent="0.25">
      <c r="B7" s="57">
        <f>VLOOKUP(Tbl_Baseline_23_24_Adj[[#This Row],[Agy Code]],TblAgencies[],4,FALSE)</f>
        <v>7</v>
      </c>
      <c r="C7" s="57">
        <f>VLOOKUP(Tbl_Baseline_23_24_Adj[[#This Row],[Agy Code]],TblAgencies[],2,FALSE)</f>
        <v>3</v>
      </c>
      <c r="D7" s="57">
        <f>SelectAgyCode</f>
        <v>239</v>
      </c>
      <c r="E7" s="57" t="str">
        <f>VLOOKUP(Tbl_Baseline_23_24_Adj[[#This Row],[Agy Code]],TblAgencies[],9,FALSE)</f>
        <v>239: Frontier Culture Museum of Virginia</v>
      </c>
      <c r="F7" s="57" t="str">
        <f>VLOOKUP(Tbl_Baseline_23_24_Adj[[#This Row],[Agy Code]],TblAgencies[],10,FALSE)</f>
        <v>Frontier Culture Museum of Virginia</v>
      </c>
      <c r="G7" s="57">
        <f>VLOOKUP(Tbl_Baseline_23_24_Adj[[#This Row],[Agy Code]],TblAgencies[],13,FALSE)</f>
        <v>108000</v>
      </c>
      <c r="H7" s="58">
        <f>IF(Tbl_Baseline_23_24_Adj[[#This Row],[Program]]="","",VLOOKUP(Tbl_Baseline_23_24_Adj[[#This Row],[Program]],Tbl_Programs[],2,FALSE))</f>
        <v>145</v>
      </c>
      <c r="I7" s="58" t="str">
        <f>IF(Tbl_Baseline_23_24_Adj[[#This Row],[Fund Group]]="","",VLOOKUP(Tbl_Baseline_23_24_Adj[[#This Row],[Fund Group]],Tbl_FundGroups[],2,FALSE))</f>
        <v>02</v>
      </c>
      <c r="J7" s="58" t="str">
        <f>Tbl_Baseline_23_24_Adj[[#This Row],[Pgm Code]]&amp;"."&amp;Tbl_Baseline_23_24_Adj[[#This Row],[Fund Group Code]]</f>
        <v>145.02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2808</v>
      </c>
      <c r="Q7" s="55" t="s">
        <v>2983</v>
      </c>
      <c r="R7" s="56">
        <v>51758</v>
      </c>
      <c r="S7" s="56">
        <v>51758</v>
      </c>
      <c r="T7" s="71">
        <v>1</v>
      </c>
      <c r="U7" s="71">
        <v>1</v>
      </c>
      <c r="V7" s="55" t="s">
        <v>3062</v>
      </c>
    </row>
    <row r="8" spans="2:23" s="61" customFormat="1" ht="30" x14ac:dyDescent="0.25">
      <c r="B8" s="59">
        <f>VLOOKUP(Tbl_Baseline_23_24_Adj[[#This Row],[Agy Code]],TblAgencies[],4,FALSE)</f>
        <v>7</v>
      </c>
      <c r="C8" s="59">
        <f>VLOOKUP(Tbl_Baseline_23_24_Adj[[#This Row],[Agy Code]],TblAgencies[],2,FALSE)</f>
        <v>3</v>
      </c>
      <c r="D8" s="59">
        <f t="shared" si="0"/>
        <v>239</v>
      </c>
      <c r="E8" s="57" t="str">
        <f>VLOOKUP(Tbl_Baseline_23_24_Adj[[#This Row],[Agy Code]],TblAgencies[],9,FALSE)</f>
        <v>239: Frontier Culture Museum of Virginia</v>
      </c>
      <c r="F8" s="59" t="str">
        <f>VLOOKUP(Tbl_Baseline_23_24_Adj[[#This Row],[Agy Code]],TblAgencies[],10,FALSE)</f>
        <v>Frontier Culture Museum of Virginia</v>
      </c>
      <c r="G8" s="59">
        <f>VLOOKUP(Tbl_Baseline_23_24_Adj[[#This Row],[Agy Code]],TblAgencies[],13,FALSE)</f>
        <v>108000</v>
      </c>
      <c r="H8" s="60">
        <f>IF(Tbl_Baseline_23_24_Adj[[#This Row],[Program]]="","",VLOOKUP(Tbl_Baseline_23_24_Adj[[#This Row],[Program]],Tbl_Programs[],2,FALSE))</f>
        <v>145</v>
      </c>
      <c r="I8" s="60" t="str">
        <f>IF(Tbl_Baseline_23_24_Adj[[#This Row],[Fund Group]]="","",VLOOKUP(Tbl_Baseline_23_24_Adj[[#This Row],[Fund Group]],Tbl_FundGroups[],2,FALSE))</f>
        <v>01</v>
      </c>
      <c r="J8" s="60" t="str">
        <f>Tbl_Baseline_23_24_Adj[[#This Row],[Pgm Code]]&amp;"."&amp;Tbl_Baseline_23_24_Adj[[#This Row],[Fund Group Code]]</f>
        <v>145.01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2901</v>
      </c>
      <c r="R8" s="56">
        <v>67145</v>
      </c>
      <c r="S8" s="56">
        <v>150164</v>
      </c>
      <c r="T8" s="70"/>
      <c r="U8" s="70"/>
      <c r="V8" s="53" t="s">
        <v>3059</v>
      </c>
    </row>
    <row r="9" spans="2:23" s="61" customFormat="1" ht="30" x14ac:dyDescent="0.25">
      <c r="B9" s="59">
        <f>VLOOKUP(Tbl_Baseline_23_24_Adj[[#This Row],[Agy Code]],TblAgencies[],4,FALSE)</f>
        <v>7</v>
      </c>
      <c r="C9" s="59">
        <f>VLOOKUP(Tbl_Baseline_23_24_Adj[[#This Row],[Agy Code]],TblAgencies[],2,FALSE)</f>
        <v>3</v>
      </c>
      <c r="D9" s="59">
        <f t="shared" si="0"/>
        <v>239</v>
      </c>
      <c r="E9" s="57" t="str">
        <f>VLOOKUP(Tbl_Baseline_23_24_Adj[[#This Row],[Agy Code]],TblAgencies[],9,FALSE)</f>
        <v>239: Frontier Culture Museum of Virginia</v>
      </c>
      <c r="F9" s="59" t="str">
        <f>VLOOKUP(Tbl_Baseline_23_24_Adj[[#This Row],[Agy Code]],TblAgencies[],10,FALSE)</f>
        <v>Frontier Culture Museum of Virginia</v>
      </c>
      <c r="G9" s="59">
        <f>VLOOKUP(Tbl_Baseline_23_24_Adj[[#This Row],[Agy Code]],TblAgencies[],13,FALSE)</f>
        <v>108000</v>
      </c>
      <c r="H9" s="60">
        <f>IF(Tbl_Baseline_23_24_Adj[[#This Row],[Program]]="","",VLOOKUP(Tbl_Baseline_23_24_Adj[[#This Row],[Program]],Tbl_Programs[],2,FALSE))</f>
        <v>145</v>
      </c>
      <c r="I9" s="60" t="str">
        <f>IF(Tbl_Baseline_23_24_Adj[[#This Row],[Fund Group]]="","",VLOOKUP(Tbl_Baseline_23_24_Adj[[#This Row],[Fund Group]],Tbl_FundGroups[],2,FALSE))</f>
        <v>02</v>
      </c>
      <c r="J9" s="60" t="str">
        <f>Tbl_Baseline_23_24_Adj[[#This Row],[Pgm Code]]&amp;"."&amp;Tbl_Baseline_23_24_Adj[[#This Row],[Fund Group Code]]</f>
        <v>145.02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2808</v>
      </c>
      <c r="Q9" s="55" t="s">
        <v>2901</v>
      </c>
      <c r="R9" s="54">
        <v>8281</v>
      </c>
      <c r="S9" s="54">
        <v>18520</v>
      </c>
      <c r="T9" s="70"/>
      <c r="U9" s="70"/>
      <c r="V9" s="53" t="s">
        <v>3059</v>
      </c>
    </row>
    <row r="10" spans="2:23" s="61" customFormat="1" ht="30" x14ac:dyDescent="0.25">
      <c r="B10" s="57">
        <f>VLOOKUP(Tbl_Baseline_23_24_Adj[[#This Row],[Agy Code]],TblAgencies[],4,FALSE)</f>
        <v>7</v>
      </c>
      <c r="C10" s="57">
        <f>VLOOKUP(Tbl_Baseline_23_24_Adj[[#This Row],[Agy Code]],TblAgencies[],2,FALSE)</f>
        <v>3</v>
      </c>
      <c r="D10" s="57">
        <f t="shared" ref="D10:D95" si="1">SelectAgyCode</f>
        <v>239</v>
      </c>
      <c r="E10" s="57" t="str">
        <f>VLOOKUP(Tbl_Baseline_23_24_Adj[[#This Row],[Agy Code]],TblAgencies[],9,FALSE)</f>
        <v>239: Frontier Culture Museum of Virginia</v>
      </c>
      <c r="F10" s="57" t="str">
        <f>VLOOKUP(Tbl_Baseline_23_24_Adj[[#This Row],[Agy Code]],TblAgencies[],10,FALSE)</f>
        <v>Frontier Culture Museum of Virginia</v>
      </c>
      <c r="G10" s="57">
        <f>VLOOKUP(Tbl_Baseline_23_24_Adj[[#This Row],[Agy Code]],TblAgencies[],13,FALSE)</f>
        <v>108000</v>
      </c>
      <c r="H10" s="58">
        <f>IF(Tbl_Baseline_23_24_Adj[[#This Row],[Program]]="","",VLOOKUP(Tbl_Baseline_23_24_Adj[[#This Row],[Program]],Tbl_Programs[],2,FALSE))</f>
        <v>145</v>
      </c>
      <c r="I10" s="58" t="str">
        <f>IF(Tbl_Baseline_23_24_Adj[[#This Row],[Fund Group]]="","",VLOOKUP(Tbl_Baseline_23_24_Adj[[#This Row],[Fund Group]],Tbl_FundGroups[],2,FALSE))</f>
        <v>01</v>
      </c>
      <c r="J10" s="58" t="str">
        <f>Tbl_Baseline_23_24_Adj[[#This Row],[Pgm Code]]&amp;"."&amp;Tbl_Baseline_23_24_Adj[[#This Row],[Fund Group Code]]</f>
        <v>145.01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3050</v>
      </c>
      <c r="P10" s="55" t="s">
        <v>2807</v>
      </c>
      <c r="Q10" s="55" t="s">
        <v>2825</v>
      </c>
      <c r="R10" s="56">
        <v>32615</v>
      </c>
      <c r="S10" s="56"/>
      <c r="T10" s="70"/>
      <c r="U10" s="70"/>
      <c r="V10" s="53" t="s">
        <v>3060</v>
      </c>
    </row>
    <row r="11" spans="2:23" s="61" customFormat="1" ht="30" x14ac:dyDescent="0.25">
      <c r="B11" s="57">
        <f>VLOOKUP(Tbl_Baseline_23_24_Adj[[#This Row],[Agy Code]],TblAgencies[],4,FALSE)</f>
        <v>7</v>
      </c>
      <c r="C11" s="57">
        <f>VLOOKUP(Tbl_Baseline_23_24_Adj[[#This Row],[Agy Code]],TblAgencies[],2,FALSE)</f>
        <v>3</v>
      </c>
      <c r="D11" s="57">
        <f t="shared" si="1"/>
        <v>239</v>
      </c>
      <c r="E11" s="57" t="str">
        <f>VLOOKUP(Tbl_Baseline_23_24_Adj[[#This Row],[Agy Code]],TblAgencies[],9,FALSE)</f>
        <v>239: Frontier Culture Museum of Virginia</v>
      </c>
      <c r="F11" s="57" t="str">
        <f>VLOOKUP(Tbl_Baseline_23_24_Adj[[#This Row],[Agy Code]],TblAgencies[],10,FALSE)</f>
        <v>Frontier Culture Museum of Virginia</v>
      </c>
      <c r="G11" s="57">
        <f>VLOOKUP(Tbl_Baseline_23_24_Adj[[#This Row],[Agy Code]],TblAgencies[],13,FALSE)</f>
        <v>108000</v>
      </c>
      <c r="H11" s="58">
        <f>IF(Tbl_Baseline_23_24_Adj[[#This Row],[Program]]="","",VLOOKUP(Tbl_Baseline_23_24_Adj[[#This Row],[Program]],Tbl_Programs[],2,FALSE))</f>
        <v>145</v>
      </c>
      <c r="I11" s="58" t="str">
        <f>IF(Tbl_Baseline_23_24_Adj[[#This Row],[Fund Group]]="","",VLOOKUP(Tbl_Baseline_23_24_Adj[[#This Row],[Fund Group]],Tbl_FundGroups[],2,FALSE))</f>
        <v>02</v>
      </c>
      <c r="J11" s="58" t="str">
        <f>Tbl_Baseline_23_24_Adj[[#This Row],[Pgm Code]]&amp;"."&amp;Tbl_Baseline_23_24_Adj[[#This Row],[Fund Group Code]]</f>
        <v>145.02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2808</v>
      </c>
      <c r="Q11" s="55" t="s">
        <v>2825</v>
      </c>
      <c r="R11" s="56">
        <v>3986</v>
      </c>
      <c r="S11" s="56"/>
      <c r="T11" s="70"/>
      <c r="U11" s="70"/>
      <c r="V11" s="53" t="s">
        <v>3060</v>
      </c>
    </row>
    <row r="12" spans="2:23" s="61" customFormat="1" ht="30" x14ac:dyDescent="0.25">
      <c r="B12" s="57">
        <f>VLOOKUP(Tbl_Baseline_23_24_Adj[[#This Row],[Agy Code]],TblAgencies[],4,FALSE)</f>
        <v>7</v>
      </c>
      <c r="C12" s="57">
        <f>VLOOKUP(Tbl_Baseline_23_24_Adj[[#This Row],[Agy Code]],TblAgencies[],2,FALSE)</f>
        <v>3</v>
      </c>
      <c r="D12" s="57">
        <f t="shared" si="1"/>
        <v>239</v>
      </c>
      <c r="E12" s="57" t="str">
        <f>VLOOKUP(Tbl_Baseline_23_24_Adj[[#This Row],[Agy Code]],TblAgencies[],9,FALSE)</f>
        <v>239: Frontier Culture Museum of Virginia</v>
      </c>
      <c r="F12" s="57" t="str">
        <f>VLOOKUP(Tbl_Baseline_23_24_Adj[[#This Row],[Agy Code]],TblAgencies[],10,FALSE)</f>
        <v>Frontier Culture Museum of Virginia</v>
      </c>
      <c r="G12" s="57">
        <f>VLOOKUP(Tbl_Baseline_23_24_Adj[[#This Row],[Agy Code]],TblAgencies[],13,FALSE)</f>
        <v>108000</v>
      </c>
      <c r="H12" s="58">
        <f>IF(Tbl_Baseline_23_24_Adj[[#This Row],[Program]]="","",VLOOKUP(Tbl_Baseline_23_24_Adj[[#This Row],[Program]],Tbl_Programs[],2,FALSE))</f>
        <v>145</v>
      </c>
      <c r="I12" s="58" t="str">
        <f>IF(Tbl_Baseline_23_24_Adj[[#This Row],[Fund Group]]="","",VLOOKUP(Tbl_Baseline_23_24_Adj[[#This Row],[Fund Group]],Tbl_FundGroups[],2,FALSE))</f>
        <v>01</v>
      </c>
      <c r="J12" s="58" t="str">
        <f>Tbl_Baseline_23_24_Adj[[#This Row],[Pgm Code]]&amp;"."&amp;Tbl_Baseline_23_24_Adj[[#This Row],[Fund Group Code]]</f>
        <v>145.01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3050</v>
      </c>
      <c r="P12" s="55" t="s">
        <v>2807</v>
      </c>
      <c r="Q12" s="55" t="s">
        <v>2902</v>
      </c>
      <c r="R12" s="56">
        <v>130848</v>
      </c>
      <c r="S12" s="56">
        <v>130848</v>
      </c>
      <c r="T12" s="71"/>
      <c r="U12" s="71"/>
      <c r="V12" s="53" t="s">
        <v>3064</v>
      </c>
    </row>
    <row r="13" spans="2:23" s="61" customFormat="1" ht="30" x14ac:dyDescent="0.25">
      <c r="B13" s="57">
        <f>VLOOKUP(Tbl_Baseline_23_24_Adj[[#This Row],[Agy Code]],TblAgencies[],4,FALSE)</f>
        <v>7</v>
      </c>
      <c r="C13" s="57">
        <f>VLOOKUP(Tbl_Baseline_23_24_Adj[[#This Row],[Agy Code]],TblAgencies[],2,FALSE)</f>
        <v>3</v>
      </c>
      <c r="D13" s="57">
        <f t="shared" si="1"/>
        <v>239</v>
      </c>
      <c r="E13" s="57" t="str">
        <f>VLOOKUP(Tbl_Baseline_23_24_Adj[[#This Row],[Agy Code]],TblAgencies[],9,FALSE)</f>
        <v>239: Frontier Culture Museum of Virginia</v>
      </c>
      <c r="F13" s="57" t="str">
        <f>VLOOKUP(Tbl_Baseline_23_24_Adj[[#This Row],[Agy Code]],TblAgencies[],10,FALSE)</f>
        <v>Frontier Culture Museum of Virginia</v>
      </c>
      <c r="G13" s="57">
        <f>VLOOKUP(Tbl_Baseline_23_24_Adj[[#This Row],[Agy Code]],TblAgencies[],13,FALSE)</f>
        <v>108000</v>
      </c>
      <c r="H13" s="58">
        <f>IF(Tbl_Baseline_23_24_Adj[[#This Row],[Program]]="","",VLOOKUP(Tbl_Baseline_23_24_Adj[[#This Row],[Program]],Tbl_Programs[],2,FALSE))</f>
        <v>145</v>
      </c>
      <c r="I13" s="58" t="str">
        <f>IF(Tbl_Baseline_23_24_Adj[[#This Row],[Fund Group]]="","",VLOOKUP(Tbl_Baseline_23_24_Adj[[#This Row],[Fund Group]],Tbl_FundGroups[],2,FALSE))</f>
        <v>02</v>
      </c>
      <c r="J13" s="58" t="str">
        <f>Tbl_Baseline_23_24_Adj[[#This Row],[Pgm Code]]&amp;"."&amp;Tbl_Baseline_23_24_Adj[[#This Row],[Fund Group Code]]</f>
        <v>145.02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3050</v>
      </c>
      <c r="P13" s="55" t="s">
        <v>2808</v>
      </c>
      <c r="Q13" s="55" t="s">
        <v>2902</v>
      </c>
      <c r="R13" s="56">
        <v>14543</v>
      </c>
      <c r="S13" s="56">
        <v>14543</v>
      </c>
      <c r="T13" s="70"/>
      <c r="U13" s="70"/>
      <c r="V13" s="53" t="s">
        <v>3064</v>
      </c>
    </row>
    <row r="14" spans="2:23" s="61" customFormat="1" ht="30" x14ac:dyDescent="0.25">
      <c r="B14" s="57">
        <f>VLOOKUP(Tbl_Baseline_23_24_Adj[[#This Row],[Agy Code]],TblAgencies[],4,FALSE)</f>
        <v>7</v>
      </c>
      <c r="C14" s="57">
        <f>VLOOKUP(Tbl_Baseline_23_24_Adj[[#This Row],[Agy Code]],TblAgencies[],2,FALSE)</f>
        <v>3</v>
      </c>
      <c r="D14" s="57">
        <f>SelectAgyCode</f>
        <v>239</v>
      </c>
      <c r="E14" s="57" t="str">
        <f>VLOOKUP(Tbl_Baseline_23_24_Adj[[#This Row],[Agy Code]],TblAgencies[],9,FALSE)</f>
        <v>239: Frontier Culture Museum of Virginia</v>
      </c>
      <c r="F14" s="57" t="str">
        <f>VLOOKUP(Tbl_Baseline_23_24_Adj[[#This Row],[Agy Code]],TblAgencies[],10,FALSE)</f>
        <v>Frontier Culture Museum of Virginia</v>
      </c>
      <c r="G14" s="57">
        <f>VLOOKUP(Tbl_Baseline_23_24_Adj[[#This Row],[Agy Code]],TblAgencies[],13,FALSE)</f>
        <v>108000</v>
      </c>
      <c r="H14" s="58">
        <f>IF(Tbl_Baseline_23_24_Adj[[#This Row],[Program]]="","",VLOOKUP(Tbl_Baseline_23_24_Adj[[#This Row],[Program]],Tbl_Programs[],2,FALSE))</f>
        <v>145</v>
      </c>
      <c r="I14" s="58" t="str">
        <f>IF(Tbl_Baseline_23_24_Adj[[#This Row],[Fund Group]]="","",VLOOKUP(Tbl_Baseline_23_24_Adj[[#This Row],[Fund Group]],Tbl_FundGroups[],2,FALSE))</f>
        <v>01</v>
      </c>
      <c r="J14" s="58" t="str">
        <f>Tbl_Baseline_23_24_Adj[[#This Row],[Pgm Code]]&amp;"."&amp;Tbl_Baseline_23_24_Adj[[#This Row],[Fund Group Code]]</f>
        <v>145.01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3050</v>
      </c>
      <c r="P14" s="55" t="s">
        <v>2807</v>
      </c>
      <c r="Q14" s="55" t="s">
        <v>2903</v>
      </c>
      <c r="R14" s="56">
        <v>48192</v>
      </c>
      <c r="S14" s="56">
        <v>27607</v>
      </c>
      <c r="T14" s="71"/>
      <c r="U14" s="71"/>
      <c r="V14" s="55" t="s">
        <v>3063</v>
      </c>
    </row>
    <row r="15" spans="2:23" s="61" customFormat="1" ht="45" x14ac:dyDescent="0.25">
      <c r="B15" s="57">
        <f>VLOOKUP(Tbl_Baseline_23_24_Adj[[#This Row],[Agy Code]],TblAgencies[],4,FALSE)</f>
        <v>7</v>
      </c>
      <c r="C15" s="57">
        <f>VLOOKUP(Tbl_Baseline_23_24_Adj[[#This Row],[Agy Code]],TblAgencies[],2,FALSE)</f>
        <v>3</v>
      </c>
      <c r="D15" s="57">
        <f t="shared" ref="D15:D49" si="2">SelectAgyCode</f>
        <v>239</v>
      </c>
      <c r="E15" s="57" t="str">
        <f>VLOOKUP(Tbl_Baseline_23_24_Adj[[#This Row],[Agy Code]],TblAgencies[],9,FALSE)</f>
        <v>239: Frontier Culture Museum of Virginia</v>
      </c>
      <c r="F15" s="57" t="str">
        <f>VLOOKUP(Tbl_Baseline_23_24_Adj[[#This Row],[Agy Code]],TblAgencies[],10,FALSE)</f>
        <v>Frontier Culture Museum of Virginia</v>
      </c>
      <c r="G15" s="57">
        <f>VLOOKUP(Tbl_Baseline_23_24_Adj[[#This Row],[Agy Code]],TblAgencies[],13,FALSE)</f>
        <v>108000</v>
      </c>
      <c r="H15" s="58">
        <f>IF(Tbl_Baseline_23_24_Adj[[#This Row],[Program]]="","",VLOOKUP(Tbl_Baseline_23_24_Adj[[#This Row],[Program]],Tbl_Programs[],2,FALSE))</f>
        <v>145</v>
      </c>
      <c r="I15" s="58" t="str">
        <f>IF(Tbl_Baseline_23_24_Adj[[#This Row],[Fund Group]]="","",VLOOKUP(Tbl_Baseline_23_24_Adj[[#This Row],[Fund Group]],Tbl_FundGroups[],2,FALSE))</f>
        <v>01</v>
      </c>
      <c r="J15" s="58" t="str">
        <f>Tbl_Baseline_23_24_Adj[[#This Row],[Pgm Code]]&amp;"."&amp;Tbl_Baseline_23_24_Adj[[#This Row],[Fund Group Code]]</f>
        <v>145.01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3050</v>
      </c>
      <c r="P15" s="55" t="s">
        <v>2807</v>
      </c>
      <c r="Q15" s="55" t="s">
        <v>2984</v>
      </c>
      <c r="R15" s="56">
        <f>14340*1.15</f>
        <v>16491</v>
      </c>
      <c r="S15" s="56">
        <v>16491</v>
      </c>
      <c r="T15" s="71"/>
      <c r="U15" s="71"/>
      <c r="V15" s="55" t="s">
        <v>3061</v>
      </c>
    </row>
    <row r="16" spans="2:23" s="61" customFormat="1" ht="30" x14ac:dyDescent="0.25">
      <c r="B16" s="57"/>
      <c r="C16" s="57"/>
      <c r="D16" s="57"/>
      <c r="E16" s="57"/>
      <c r="F16" s="57"/>
      <c r="G16" s="57"/>
      <c r="H16" s="58"/>
      <c r="I16" s="58"/>
      <c r="J16" s="58"/>
      <c r="K16" s="58"/>
      <c r="L16" s="58"/>
      <c r="M16" s="58"/>
      <c r="N16" s="58"/>
      <c r="O16" s="55" t="s">
        <v>3050</v>
      </c>
      <c r="P16" s="55" t="s">
        <v>2807</v>
      </c>
      <c r="Q16" s="55" t="s">
        <v>2984</v>
      </c>
      <c r="R16" s="56">
        <v>26708</v>
      </c>
      <c r="S16" s="56">
        <v>48735</v>
      </c>
      <c r="T16" s="71"/>
      <c r="U16" s="71"/>
      <c r="V16" s="55" t="s">
        <v>3065</v>
      </c>
    </row>
    <row r="17" spans="2:22" s="61" customFormat="1" x14ac:dyDescent="0.25">
      <c r="B17" s="57"/>
      <c r="C17" s="57"/>
      <c r="D17" s="57"/>
      <c r="E17" s="57"/>
      <c r="F17" s="57"/>
      <c r="G17" s="57"/>
      <c r="H17" s="58"/>
      <c r="I17" s="58"/>
      <c r="J17" s="58"/>
      <c r="K17" s="58"/>
      <c r="L17" s="58"/>
      <c r="M17" s="58"/>
      <c r="N17" s="58"/>
      <c r="O17" s="55"/>
      <c r="P17" s="55"/>
      <c r="Q17" s="55"/>
      <c r="R17" s="56"/>
      <c r="S17" s="56"/>
      <c r="T17" s="71"/>
      <c r="U17" s="71"/>
      <c r="V17" s="55"/>
    </row>
    <row r="18" spans="2:22" s="61" customFormat="1" x14ac:dyDescent="0.25">
      <c r="B18" s="57">
        <f>VLOOKUP(Tbl_Baseline_23_24_Adj[[#This Row],[Agy Code]],TblAgencies[],4,FALSE)</f>
        <v>7</v>
      </c>
      <c r="C18" s="57">
        <f>VLOOKUP(Tbl_Baseline_23_24_Adj[[#This Row],[Agy Code]],TblAgencies[],2,FALSE)</f>
        <v>3</v>
      </c>
      <c r="D18" s="57">
        <f t="shared" si="2"/>
        <v>239</v>
      </c>
      <c r="E18" s="57" t="str">
        <f>VLOOKUP(Tbl_Baseline_23_24_Adj[[#This Row],[Agy Code]],TblAgencies[],9,FALSE)</f>
        <v>239: Frontier Culture Museum of Virginia</v>
      </c>
      <c r="F18" s="57" t="str">
        <f>VLOOKUP(Tbl_Baseline_23_24_Adj[[#This Row],[Agy Code]],TblAgencies[],10,FALSE)</f>
        <v>Frontier Culture Museum of Virginia</v>
      </c>
      <c r="G18" s="57">
        <f>VLOOKUP(Tbl_Baseline_23_24_Adj[[#This Row],[Agy Code]],TblAgencies[],13,FALSE)</f>
        <v>108000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7</v>
      </c>
      <c r="C19" s="57">
        <f>VLOOKUP(Tbl_Baseline_23_24_Adj[[#This Row],[Agy Code]],TblAgencies[],2,FALSE)</f>
        <v>3</v>
      </c>
      <c r="D19" s="57">
        <f t="shared" si="2"/>
        <v>239</v>
      </c>
      <c r="E19" s="57" t="str">
        <f>VLOOKUP(Tbl_Baseline_23_24_Adj[[#This Row],[Agy Code]],TblAgencies[],9,FALSE)</f>
        <v>239: Frontier Culture Museum of Virginia</v>
      </c>
      <c r="F19" s="57" t="str">
        <f>VLOOKUP(Tbl_Baseline_23_24_Adj[[#This Row],[Agy Code]],TblAgencies[],10,FALSE)</f>
        <v>Frontier Culture Museum of Virginia</v>
      </c>
      <c r="G19" s="57">
        <f>VLOOKUP(Tbl_Baseline_23_24_Adj[[#This Row],[Agy Code]],TblAgencies[],13,FALSE)</f>
        <v>108000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7</v>
      </c>
      <c r="C20" s="57">
        <f>VLOOKUP(Tbl_Baseline_23_24_Adj[[#This Row],[Agy Code]],TblAgencies[],2,FALSE)</f>
        <v>3</v>
      </c>
      <c r="D20" s="57">
        <f t="shared" si="2"/>
        <v>239</v>
      </c>
      <c r="E20" s="57" t="str">
        <f>VLOOKUP(Tbl_Baseline_23_24_Adj[[#This Row],[Agy Code]],TblAgencies[],9,FALSE)</f>
        <v>239: Frontier Culture Museum of Virginia</v>
      </c>
      <c r="F20" s="57" t="str">
        <f>VLOOKUP(Tbl_Baseline_23_24_Adj[[#This Row],[Agy Code]],TblAgencies[],10,FALSE)</f>
        <v>Frontier Culture Museum of Virginia</v>
      </c>
      <c r="G20" s="57">
        <f>VLOOKUP(Tbl_Baseline_23_24_Adj[[#This Row],[Agy Code]],TblAgencies[],13,FALSE)</f>
        <v>108000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7</v>
      </c>
      <c r="C21" s="57">
        <f>VLOOKUP(Tbl_Baseline_23_24_Adj[[#This Row],[Agy Code]],TblAgencies[],2,FALSE)</f>
        <v>3</v>
      </c>
      <c r="D21" s="57">
        <f t="shared" si="2"/>
        <v>239</v>
      </c>
      <c r="E21" s="57" t="str">
        <f>VLOOKUP(Tbl_Baseline_23_24_Adj[[#This Row],[Agy Code]],TblAgencies[],9,FALSE)</f>
        <v>239: Frontier Culture Museum of Virginia</v>
      </c>
      <c r="F21" s="57" t="str">
        <f>VLOOKUP(Tbl_Baseline_23_24_Adj[[#This Row],[Agy Code]],TblAgencies[],10,FALSE)</f>
        <v>Frontier Culture Museum of Virginia</v>
      </c>
      <c r="G21" s="57">
        <f>VLOOKUP(Tbl_Baseline_23_24_Adj[[#This Row],[Agy Code]],TblAgencies[],13,FALSE)</f>
        <v>108000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7</v>
      </c>
      <c r="C22" s="57">
        <f>VLOOKUP(Tbl_Baseline_23_24_Adj[[#This Row],[Agy Code]],TblAgencies[],2,FALSE)</f>
        <v>3</v>
      </c>
      <c r="D22" s="57">
        <f t="shared" si="2"/>
        <v>239</v>
      </c>
      <c r="E22" s="57" t="str">
        <f>VLOOKUP(Tbl_Baseline_23_24_Adj[[#This Row],[Agy Code]],TblAgencies[],9,FALSE)</f>
        <v>239: Frontier Culture Museum of Virginia</v>
      </c>
      <c r="F22" s="57" t="str">
        <f>VLOOKUP(Tbl_Baseline_23_24_Adj[[#This Row],[Agy Code]],TblAgencies[],10,FALSE)</f>
        <v>Frontier Culture Museum of Virginia</v>
      </c>
      <c r="G22" s="57">
        <f>VLOOKUP(Tbl_Baseline_23_24_Adj[[#This Row],[Agy Code]],TblAgencies[],13,FALSE)</f>
        <v>108000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7</v>
      </c>
      <c r="C23" s="57">
        <f>VLOOKUP(Tbl_Baseline_23_24_Adj[[#This Row],[Agy Code]],TblAgencies[],2,FALSE)</f>
        <v>3</v>
      </c>
      <c r="D23" s="57">
        <f t="shared" si="2"/>
        <v>239</v>
      </c>
      <c r="E23" s="57" t="str">
        <f>VLOOKUP(Tbl_Baseline_23_24_Adj[[#This Row],[Agy Code]],TblAgencies[],9,FALSE)</f>
        <v>239: Frontier Culture Museum of Virginia</v>
      </c>
      <c r="F23" s="57" t="str">
        <f>VLOOKUP(Tbl_Baseline_23_24_Adj[[#This Row],[Agy Code]],TblAgencies[],10,FALSE)</f>
        <v>Frontier Culture Museum of Virginia</v>
      </c>
      <c r="G23" s="57">
        <f>VLOOKUP(Tbl_Baseline_23_24_Adj[[#This Row],[Agy Code]],TblAgencies[],13,FALSE)</f>
        <v>108000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7</v>
      </c>
      <c r="C24" s="57">
        <f>VLOOKUP(Tbl_Baseline_23_24_Adj[[#This Row],[Agy Code]],TblAgencies[],2,FALSE)</f>
        <v>3</v>
      </c>
      <c r="D24" s="57">
        <f t="shared" si="2"/>
        <v>239</v>
      </c>
      <c r="E24" s="57" t="str">
        <f>VLOOKUP(Tbl_Baseline_23_24_Adj[[#This Row],[Agy Code]],TblAgencies[],9,FALSE)</f>
        <v>239: Frontier Culture Museum of Virginia</v>
      </c>
      <c r="F24" s="57" t="str">
        <f>VLOOKUP(Tbl_Baseline_23_24_Adj[[#This Row],[Agy Code]],TblAgencies[],10,FALSE)</f>
        <v>Frontier Culture Museum of Virginia</v>
      </c>
      <c r="G24" s="57">
        <f>VLOOKUP(Tbl_Baseline_23_24_Adj[[#This Row],[Agy Code]],TblAgencies[],13,FALSE)</f>
        <v>108000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7</v>
      </c>
      <c r="C25" s="57">
        <f>VLOOKUP(Tbl_Baseline_23_24_Adj[[#This Row],[Agy Code]],TblAgencies[],2,FALSE)</f>
        <v>3</v>
      </c>
      <c r="D25" s="57">
        <f t="shared" si="2"/>
        <v>239</v>
      </c>
      <c r="E25" s="57" t="str">
        <f>VLOOKUP(Tbl_Baseline_23_24_Adj[[#This Row],[Agy Code]],TblAgencies[],9,FALSE)</f>
        <v>239: Frontier Culture Museum of Virginia</v>
      </c>
      <c r="F25" s="57" t="str">
        <f>VLOOKUP(Tbl_Baseline_23_24_Adj[[#This Row],[Agy Code]],TblAgencies[],10,FALSE)</f>
        <v>Frontier Culture Museum of Virginia</v>
      </c>
      <c r="G25" s="57">
        <f>VLOOKUP(Tbl_Baseline_23_24_Adj[[#This Row],[Agy Code]],TblAgencies[],13,FALSE)</f>
        <v>108000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7</v>
      </c>
      <c r="C26" s="57">
        <f>VLOOKUP(Tbl_Baseline_23_24_Adj[[#This Row],[Agy Code]],TblAgencies[],2,FALSE)</f>
        <v>3</v>
      </c>
      <c r="D26" s="57">
        <f t="shared" si="2"/>
        <v>239</v>
      </c>
      <c r="E26" s="57" t="str">
        <f>VLOOKUP(Tbl_Baseline_23_24_Adj[[#This Row],[Agy Code]],TblAgencies[],9,FALSE)</f>
        <v>239: Frontier Culture Museum of Virginia</v>
      </c>
      <c r="F26" s="57" t="str">
        <f>VLOOKUP(Tbl_Baseline_23_24_Adj[[#This Row],[Agy Code]],TblAgencies[],10,FALSE)</f>
        <v>Frontier Culture Museum of Virginia</v>
      </c>
      <c r="G26" s="57">
        <f>VLOOKUP(Tbl_Baseline_23_24_Adj[[#This Row],[Agy Code]],TblAgencies[],13,FALSE)</f>
        <v>108000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7</v>
      </c>
      <c r="C27" s="57">
        <f>VLOOKUP(Tbl_Baseline_23_24_Adj[[#This Row],[Agy Code]],TblAgencies[],2,FALSE)</f>
        <v>3</v>
      </c>
      <c r="D27" s="57">
        <f t="shared" si="2"/>
        <v>239</v>
      </c>
      <c r="E27" s="57" t="str">
        <f>VLOOKUP(Tbl_Baseline_23_24_Adj[[#This Row],[Agy Code]],TblAgencies[],9,FALSE)</f>
        <v>239: Frontier Culture Museum of Virginia</v>
      </c>
      <c r="F27" s="57" t="str">
        <f>VLOOKUP(Tbl_Baseline_23_24_Adj[[#This Row],[Agy Code]],TblAgencies[],10,FALSE)</f>
        <v>Frontier Culture Museum of Virginia</v>
      </c>
      <c r="G27" s="57">
        <f>VLOOKUP(Tbl_Baseline_23_24_Adj[[#This Row],[Agy Code]],TblAgencies[],13,FALSE)</f>
        <v>108000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7</v>
      </c>
      <c r="C28" s="57">
        <f>VLOOKUP(Tbl_Baseline_23_24_Adj[[#This Row],[Agy Code]],TblAgencies[],2,FALSE)</f>
        <v>3</v>
      </c>
      <c r="D28" s="57">
        <f t="shared" si="2"/>
        <v>239</v>
      </c>
      <c r="E28" s="57" t="str">
        <f>VLOOKUP(Tbl_Baseline_23_24_Adj[[#This Row],[Agy Code]],TblAgencies[],9,FALSE)</f>
        <v>239: Frontier Culture Museum of Virginia</v>
      </c>
      <c r="F28" s="57" t="str">
        <f>VLOOKUP(Tbl_Baseline_23_24_Adj[[#This Row],[Agy Code]],TblAgencies[],10,FALSE)</f>
        <v>Frontier Culture Museum of Virginia</v>
      </c>
      <c r="G28" s="57">
        <f>VLOOKUP(Tbl_Baseline_23_24_Adj[[#This Row],[Agy Code]],TblAgencies[],13,FALSE)</f>
        <v>108000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7</v>
      </c>
      <c r="C29" s="57">
        <f>VLOOKUP(Tbl_Baseline_23_24_Adj[[#This Row],[Agy Code]],TblAgencies[],2,FALSE)</f>
        <v>3</v>
      </c>
      <c r="D29" s="57">
        <f t="shared" si="2"/>
        <v>239</v>
      </c>
      <c r="E29" s="57" t="str">
        <f>VLOOKUP(Tbl_Baseline_23_24_Adj[[#This Row],[Agy Code]],TblAgencies[],9,FALSE)</f>
        <v>239: Frontier Culture Museum of Virginia</v>
      </c>
      <c r="F29" s="57" t="str">
        <f>VLOOKUP(Tbl_Baseline_23_24_Adj[[#This Row],[Agy Code]],TblAgencies[],10,FALSE)</f>
        <v>Frontier Culture Museum of Virginia</v>
      </c>
      <c r="G29" s="57">
        <f>VLOOKUP(Tbl_Baseline_23_24_Adj[[#This Row],[Agy Code]],TblAgencies[],13,FALSE)</f>
        <v>108000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7</v>
      </c>
      <c r="C30" s="57">
        <f>VLOOKUP(Tbl_Baseline_23_24_Adj[[#This Row],[Agy Code]],TblAgencies[],2,FALSE)</f>
        <v>3</v>
      </c>
      <c r="D30" s="57">
        <f t="shared" si="2"/>
        <v>239</v>
      </c>
      <c r="E30" s="57" t="str">
        <f>VLOOKUP(Tbl_Baseline_23_24_Adj[[#This Row],[Agy Code]],TblAgencies[],9,FALSE)</f>
        <v>239: Frontier Culture Museum of Virginia</v>
      </c>
      <c r="F30" s="57" t="str">
        <f>VLOOKUP(Tbl_Baseline_23_24_Adj[[#This Row],[Agy Code]],TblAgencies[],10,FALSE)</f>
        <v>Frontier Culture Museum of Virginia</v>
      </c>
      <c r="G30" s="57">
        <f>VLOOKUP(Tbl_Baseline_23_24_Adj[[#This Row],[Agy Code]],TblAgencies[],13,FALSE)</f>
        <v>108000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7</v>
      </c>
      <c r="C31" s="57">
        <f>VLOOKUP(Tbl_Baseline_23_24_Adj[[#This Row],[Agy Code]],TblAgencies[],2,FALSE)</f>
        <v>3</v>
      </c>
      <c r="D31" s="57">
        <f t="shared" si="2"/>
        <v>239</v>
      </c>
      <c r="E31" s="57" t="str">
        <f>VLOOKUP(Tbl_Baseline_23_24_Adj[[#This Row],[Agy Code]],TblAgencies[],9,FALSE)</f>
        <v>239: Frontier Culture Museum of Virginia</v>
      </c>
      <c r="F31" s="57" t="str">
        <f>VLOOKUP(Tbl_Baseline_23_24_Adj[[#This Row],[Agy Code]],TblAgencies[],10,FALSE)</f>
        <v>Frontier Culture Museum of Virginia</v>
      </c>
      <c r="G31" s="57">
        <f>VLOOKUP(Tbl_Baseline_23_24_Adj[[#This Row],[Agy Code]],TblAgencies[],13,FALSE)</f>
        <v>108000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7</v>
      </c>
      <c r="C32" s="57">
        <f>VLOOKUP(Tbl_Baseline_23_24_Adj[[#This Row],[Agy Code]],TblAgencies[],2,FALSE)</f>
        <v>3</v>
      </c>
      <c r="D32" s="57">
        <f t="shared" si="2"/>
        <v>239</v>
      </c>
      <c r="E32" s="57" t="str">
        <f>VLOOKUP(Tbl_Baseline_23_24_Adj[[#This Row],[Agy Code]],TblAgencies[],9,FALSE)</f>
        <v>239: Frontier Culture Museum of Virginia</v>
      </c>
      <c r="F32" s="57" t="str">
        <f>VLOOKUP(Tbl_Baseline_23_24_Adj[[#This Row],[Agy Code]],TblAgencies[],10,FALSE)</f>
        <v>Frontier Culture Museum of Virginia</v>
      </c>
      <c r="G32" s="57">
        <f>VLOOKUP(Tbl_Baseline_23_24_Adj[[#This Row],[Agy Code]],TblAgencies[],13,FALSE)</f>
        <v>108000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7</v>
      </c>
      <c r="C33" s="57">
        <f>VLOOKUP(Tbl_Baseline_23_24_Adj[[#This Row],[Agy Code]],TblAgencies[],2,FALSE)</f>
        <v>3</v>
      </c>
      <c r="D33" s="57">
        <f t="shared" si="2"/>
        <v>239</v>
      </c>
      <c r="E33" s="57" t="str">
        <f>VLOOKUP(Tbl_Baseline_23_24_Adj[[#This Row],[Agy Code]],TblAgencies[],9,FALSE)</f>
        <v>239: Frontier Culture Museum of Virginia</v>
      </c>
      <c r="F33" s="57" t="str">
        <f>VLOOKUP(Tbl_Baseline_23_24_Adj[[#This Row],[Agy Code]],TblAgencies[],10,FALSE)</f>
        <v>Frontier Culture Museum of Virginia</v>
      </c>
      <c r="G33" s="57">
        <f>VLOOKUP(Tbl_Baseline_23_24_Adj[[#This Row],[Agy Code]],TblAgencies[],13,FALSE)</f>
        <v>108000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7</v>
      </c>
      <c r="C34" s="57">
        <f>VLOOKUP(Tbl_Baseline_23_24_Adj[[#This Row],[Agy Code]],TblAgencies[],2,FALSE)</f>
        <v>3</v>
      </c>
      <c r="D34" s="57">
        <f t="shared" si="2"/>
        <v>239</v>
      </c>
      <c r="E34" s="57" t="str">
        <f>VLOOKUP(Tbl_Baseline_23_24_Adj[[#This Row],[Agy Code]],TblAgencies[],9,FALSE)</f>
        <v>239: Frontier Culture Museum of Virginia</v>
      </c>
      <c r="F34" s="57" t="str">
        <f>VLOOKUP(Tbl_Baseline_23_24_Adj[[#This Row],[Agy Code]],TblAgencies[],10,FALSE)</f>
        <v>Frontier Culture Museum of Virginia</v>
      </c>
      <c r="G34" s="57">
        <f>VLOOKUP(Tbl_Baseline_23_24_Adj[[#This Row],[Agy Code]],TblAgencies[],13,FALSE)</f>
        <v>108000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7</v>
      </c>
      <c r="C35" s="57">
        <f>VLOOKUP(Tbl_Baseline_23_24_Adj[[#This Row],[Agy Code]],TblAgencies[],2,FALSE)</f>
        <v>3</v>
      </c>
      <c r="D35" s="57">
        <f t="shared" si="2"/>
        <v>239</v>
      </c>
      <c r="E35" s="57" t="str">
        <f>VLOOKUP(Tbl_Baseline_23_24_Adj[[#This Row],[Agy Code]],TblAgencies[],9,FALSE)</f>
        <v>239: Frontier Culture Museum of Virginia</v>
      </c>
      <c r="F35" s="57" t="str">
        <f>VLOOKUP(Tbl_Baseline_23_24_Adj[[#This Row],[Agy Code]],TblAgencies[],10,FALSE)</f>
        <v>Frontier Culture Museum of Virginia</v>
      </c>
      <c r="G35" s="57">
        <f>VLOOKUP(Tbl_Baseline_23_24_Adj[[#This Row],[Agy Code]],TblAgencies[],13,FALSE)</f>
        <v>108000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7</v>
      </c>
      <c r="C36" s="57">
        <f>VLOOKUP(Tbl_Baseline_23_24_Adj[[#This Row],[Agy Code]],TblAgencies[],2,FALSE)</f>
        <v>3</v>
      </c>
      <c r="D36" s="57">
        <f t="shared" si="2"/>
        <v>239</v>
      </c>
      <c r="E36" s="57" t="str">
        <f>VLOOKUP(Tbl_Baseline_23_24_Adj[[#This Row],[Agy Code]],TblAgencies[],9,FALSE)</f>
        <v>239: Frontier Culture Museum of Virginia</v>
      </c>
      <c r="F36" s="57" t="str">
        <f>VLOOKUP(Tbl_Baseline_23_24_Adj[[#This Row],[Agy Code]],TblAgencies[],10,FALSE)</f>
        <v>Frontier Culture Museum of Virginia</v>
      </c>
      <c r="G36" s="57">
        <f>VLOOKUP(Tbl_Baseline_23_24_Adj[[#This Row],[Agy Code]],TblAgencies[],13,FALSE)</f>
        <v>108000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7</v>
      </c>
      <c r="C37" s="57">
        <f>VLOOKUP(Tbl_Baseline_23_24_Adj[[#This Row],[Agy Code]],TblAgencies[],2,FALSE)</f>
        <v>3</v>
      </c>
      <c r="D37" s="57">
        <f t="shared" si="2"/>
        <v>239</v>
      </c>
      <c r="E37" s="57" t="str">
        <f>VLOOKUP(Tbl_Baseline_23_24_Adj[[#This Row],[Agy Code]],TblAgencies[],9,FALSE)</f>
        <v>239: Frontier Culture Museum of Virginia</v>
      </c>
      <c r="F37" s="57" t="str">
        <f>VLOOKUP(Tbl_Baseline_23_24_Adj[[#This Row],[Agy Code]],TblAgencies[],10,FALSE)</f>
        <v>Frontier Culture Museum of Virginia</v>
      </c>
      <c r="G37" s="57">
        <f>VLOOKUP(Tbl_Baseline_23_24_Adj[[#This Row],[Agy Code]],TblAgencies[],13,FALSE)</f>
        <v>108000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7</v>
      </c>
      <c r="C38" s="57">
        <f>VLOOKUP(Tbl_Baseline_23_24_Adj[[#This Row],[Agy Code]],TblAgencies[],2,FALSE)</f>
        <v>3</v>
      </c>
      <c r="D38" s="57">
        <f t="shared" si="2"/>
        <v>239</v>
      </c>
      <c r="E38" s="57" t="str">
        <f>VLOOKUP(Tbl_Baseline_23_24_Adj[[#This Row],[Agy Code]],TblAgencies[],9,FALSE)</f>
        <v>239: Frontier Culture Museum of Virginia</v>
      </c>
      <c r="F38" s="57" t="str">
        <f>VLOOKUP(Tbl_Baseline_23_24_Adj[[#This Row],[Agy Code]],TblAgencies[],10,FALSE)</f>
        <v>Frontier Culture Museum of Virginia</v>
      </c>
      <c r="G38" s="57">
        <f>VLOOKUP(Tbl_Baseline_23_24_Adj[[#This Row],[Agy Code]],TblAgencies[],13,FALSE)</f>
        <v>108000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7</v>
      </c>
      <c r="C39" s="57">
        <f>VLOOKUP(Tbl_Baseline_23_24_Adj[[#This Row],[Agy Code]],TblAgencies[],2,FALSE)</f>
        <v>3</v>
      </c>
      <c r="D39" s="57">
        <f t="shared" si="2"/>
        <v>239</v>
      </c>
      <c r="E39" s="57" t="str">
        <f>VLOOKUP(Tbl_Baseline_23_24_Adj[[#This Row],[Agy Code]],TblAgencies[],9,FALSE)</f>
        <v>239: Frontier Culture Museum of Virginia</v>
      </c>
      <c r="F39" s="57" t="str">
        <f>VLOOKUP(Tbl_Baseline_23_24_Adj[[#This Row],[Agy Code]],TblAgencies[],10,FALSE)</f>
        <v>Frontier Culture Museum of Virginia</v>
      </c>
      <c r="G39" s="57">
        <f>VLOOKUP(Tbl_Baseline_23_24_Adj[[#This Row],[Agy Code]],TblAgencies[],13,FALSE)</f>
        <v>108000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239</v>
      </c>
      <c r="E40" s="57" t="str">
        <f>VLOOKUP(Tbl_Baseline_23_24_Adj[[#This Row],[Agy Code]],TblAgencies[],9,FALSE)</f>
        <v>239: Frontier Culture Museum of Virginia</v>
      </c>
      <c r="F40" s="57" t="str">
        <f>VLOOKUP(Tbl_Baseline_23_24_Adj[[#This Row],[Agy Code]],TblAgencies[],10,FALSE)</f>
        <v>Frontier Culture Museum of Virginia</v>
      </c>
      <c r="G40" s="57">
        <f>VLOOKUP(Tbl_Baseline_23_24_Adj[[#This Row],[Agy Code]],TblAgencies[],13,FALSE)</f>
        <v>108000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239</v>
      </c>
      <c r="E41" s="57" t="str">
        <f>VLOOKUP(Tbl_Baseline_23_24_Adj[[#This Row],[Agy Code]],TblAgencies[],9,FALSE)</f>
        <v>239: Frontier Culture Museum of Virginia</v>
      </c>
      <c r="F41" s="57" t="str">
        <f>VLOOKUP(Tbl_Baseline_23_24_Adj[[#This Row],[Agy Code]],TblAgencies[],10,FALSE)</f>
        <v>Frontier Culture Museum of Virginia</v>
      </c>
      <c r="G41" s="57">
        <f>VLOOKUP(Tbl_Baseline_23_24_Adj[[#This Row],[Agy Code]],TblAgencies[],13,FALSE)</f>
        <v>108000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239</v>
      </c>
      <c r="E42" s="57" t="str">
        <f>VLOOKUP(Tbl_Baseline_23_24_Adj[[#This Row],[Agy Code]],TblAgencies[],9,FALSE)</f>
        <v>239: Frontier Culture Museum of Virginia</v>
      </c>
      <c r="F42" s="57" t="str">
        <f>VLOOKUP(Tbl_Baseline_23_24_Adj[[#This Row],[Agy Code]],TblAgencies[],10,FALSE)</f>
        <v>Frontier Culture Museum of Virginia</v>
      </c>
      <c r="G42" s="57">
        <f>VLOOKUP(Tbl_Baseline_23_24_Adj[[#This Row],[Agy Code]],TblAgencies[],13,FALSE)</f>
        <v>108000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239</v>
      </c>
      <c r="E43" s="57" t="str">
        <f>VLOOKUP(Tbl_Baseline_23_24_Adj[[#This Row],[Agy Code]],TblAgencies[],9,FALSE)</f>
        <v>239: Frontier Culture Museum of Virginia</v>
      </c>
      <c r="F43" s="57" t="str">
        <f>VLOOKUP(Tbl_Baseline_23_24_Adj[[#This Row],[Agy Code]],TblAgencies[],10,FALSE)</f>
        <v>Frontier Culture Museum of Virginia</v>
      </c>
      <c r="G43" s="57">
        <f>VLOOKUP(Tbl_Baseline_23_24_Adj[[#This Row],[Agy Code]],TblAgencies[],13,FALSE)</f>
        <v>108000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239</v>
      </c>
      <c r="E44" s="57" t="str">
        <f>VLOOKUP(Tbl_Baseline_23_24_Adj[[#This Row],[Agy Code]],TblAgencies[],9,FALSE)</f>
        <v>239: Frontier Culture Museum of Virginia</v>
      </c>
      <c r="F44" s="57" t="str">
        <f>VLOOKUP(Tbl_Baseline_23_24_Adj[[#This Row],[Agy Code]],TblAgencies[],10,FALSE)</f>
        <v>Frontier Culture Museum of Virginia</v>
      </c>
      <c r="G44" s="57">
        <f>VLOOKUP(Tbl_Baseline_23_24_Adj[[#This Row],[Agy Code]],TblAgencies[],13,FALSE)</f>
        <v>108000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239</v>
      </c>
      <c r="E45" s="57" t="str">
        <f>VLOOKUP(Tbl_Baseline_23_24_Adj[[#This Row],[Agy Code]],TblAgencies[],9,FALSE)</f>
        <v>239: Frontier Culture Museum of Virginia</v>
      </c>
      <c r="F45" s="57" t="str">
        <f>VLOOKUP(Tbl_Baseline_23_24_Adj[[#This Row],[Agy Code]],TblAgencies[],10,FALSE)</f>
        <v>Frontier Culture Museum of Virginia</v>
      </c>
      <c r="G45" s="57">
        <f>VLOOKUP(Tbl_Baseline_23_24_Adj[[#This Row],[Agy Code]],TblAgencies[],13,FALSE)</f>
        <v>108000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239</v>
      </c>
      <c r="E46" s="57" t="str">
        <f>VLOOKUP(Tbl_Baseline_23_24_Adj[[#This Row],[Agy Code]],TblAgencies[],9,FALSE)</f>
        <v>239: Frontier Culture Museum of Virginia</v>
      </c>
      <c r="F46" s="57" t="str">
        <f>VLOOKUP(Tbl_Baseline_23_24_Adj[[#This Row],[Agy Code]],TblAgencies[],10,FALSE)</f>
        <v>Frontier Culture Museum of Virginia</v>
      </c>
      <c r="G46" s="57">
        <f>VLOOKUP(Tbl_Baseline_23_24_Adj[[#This Row],[Agy Code]],TblAgencies[],13,FALSE)</f>
        <v>108000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si="2"/>
        <v>239</v>
      </c>
      <c r="E47" s="57" t="str">
        <f>VLOOKUP(Tbl_Baseline_23_24_Adj[[#This Row],[Agy Code]],TblAgencies[],9,FALSE)</f>
        <v>239: Frontier Culture Museum of Virginia</v>
      </c>
      <c r="F47" s="57" t="str">
        <f>VLOOKUP(Tbl_Baseline_23_24_Adj[[#This Row],[Agy Code]],TblAgencies[],10,FALSE)</f>
        <v>Frontier Culture Museum of Virginia</v>
      </c>
      <c r="G47" s="57">
        <f>VLOOKUP(Tbl_Baseline_23_24_Adj[[#This Row],[Agy Code]],TblAgencies[],13,FALSE)</f>
        <v>108000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2"/>
        <v>239</v>
      </c>
      <c r="E48" s="57" t="str">
        <f>VLOOKUP(Tbl_Baseline_23_24_Adj[[#This Row],[Agy Code]],TblAgencies[],9,FALSE)</f>
        <v>239: Frontier Culture Museum of Virginia</v>
      </c>
      <c r="F48" s="57" t="str">
        <f>VLOOKUP(Tbl_Baseline_23_24_Adj[[#This Row],[Agy Code]],TblAgencies[],10,FALSE)</f>
        <v>Frontier Culture Museum of Virginia</v>
      </c>
      <c r="G48" s="57">
        <f>VLOOKUP(Tbl_Baseline_23_24_Adj[[#This Row],[Agy Code]],TblAgencies[],13,FALSE)</f>
        <v>108000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2"/>
        <v>239</v>
      </c>
      <c r="E49" s="57" t="str">
        <f>VLOOKUP(Tbl_Baseline_23_24_Adj[[#This Row],[Agy Code]],TblAgencies[],9,FALSE)</f>
        <v>239: Frontier Culture Museum of Virginia</v>
      </c>
      <c r="F49" s="57" t="str">
        <f>VLOOKUP(Tbl_Baseline_23_24_Adj[[#This Row],[Agy Code]],TblAgencies[],10,FALSE)</f>
        <v>Frontier Culture Museum of Virginia</v>
      </c>
      <c r="G49" s="57">
        <f>VLOOKUP(Tbl_Baseline_23_24_Adj[[#This Row],[Agy Code]],TblAgencies[],13,FALSE)</f>
        <v>108000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1"/>
        <v>239</v>
      </c>
      <c r="E50" s="57" t="str">
        <f>VLOOKUP(Tbl_Baseline_23_24_Adj[[#This Row],[Agy Code]],TblAgencies[],9,FALSE)</f>
        <v>239: Frontier Culture Museum of Virginia</v>
      </c>
      <c r="F50" s="57" t="str">
        <f>VLOOKUP(Tbl_Baseline_23_24_Adj[[#This Row],[Agy Code]],TblAgencies[],10,FALSE)</f>
        <v>Frontier Culture Museum of Virginia</v>
      </c>
      <c r="G50" s="57">
        <f>VLOOKUP(Tbl_Baseline_23_24_Adj[[#This Row],[Agy Code]],TblAgencies[],13,FALSE)</f>
        <v>108000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25">
      <c r="B51" s="57">
        <f>VLOOKUP(Tbl_Baseline_23_24_Adj[[#This Row],[Agy Code]],TblAgencies[],4,FALSE)</f>
        <v>7</v>
      </c>
      <c r="C51" s="57">
        <f>VLOOKUP(Tbl_Baseline_23_24_Adj[[#This Row],[Agy Code]],TblAgencies[],2,FALSE)</f>
        <v>3</v>
      </c>
      <c r="D51" s="57">
        <f t="shared" si="1"/>
        <v>239</v>
      </c>
      <c r="E51" s="57" t="str">
        <f>VLOOKUP(Tbl_Baseline_23_24_Adj[[#This Row],[Agy Code]],TblAgencies[],9,FALSE)</f>
        <v>239: Frontier Culture Museum of Virginia</v>
      </c>
      <c r="F51" s="57" t="str">
        <f>VLOOKUP(Tbl_Baseline_23_24_Adj[[#This Row],[Agy Code]],TblAgencies[],10,FALSE)</f>
        <v>Frontier Culture Museum of Virginia</v>
      </c>
      <c r="G51" s="57">
        <f>VLOOKUP(Tbl_Baseline_23_24_Adj[[#This Row],[Agy Code]],TblAgencies[],13,FALSE)</f>
        <v>108000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0"/>
      <c r="U51" s="70"/>
      <c r="V51" s="53"/>
    </row>
    <row r="52" spans="2:22" s="61" customFormat="1" x14ac:dyDescent="0.25">
      <c r="B52" s="57">
        <f>VLOOKUP(Tbl_Baseline_23_24_Adj[[#This Row],[Agy Code]],TblAgencies[],4,FALSE)</f>
        <v>7</v>
      </c>
      <c r="C52" s="57">
        <f>VLOOKUP(Tbl_Baseline_23_24_Adj[[#This Row],[Agy Code]],TblAgencies[],2,FALSE)</f>
        <v>3</v>
      </c>
      <c r="D52" s="57">
        <f t="shared" si="1"/>
        <v>239</v>
      </c>
      <c r="E52" s="57" t="str">
        <f>VLOOKUP(Tbl_Baseline_23_24_Adj[[#This Row],[Agy Code]],TblAgencies[],9,FALSE)</f>
        <v>239: Frontier Culture Museum of Virginia</v>
      </c>
      <c r="F52" s="57" t="str">
        <f>VLOOKUP(Tbl_Baseline_23_24_Adj[[#This Row],[Agy Code]],TblAgencies[],10,FALSE)</f>
        <v>Frontier Culture Museum of Virginia</v>
      </c>
      <c r="G52" s="57">
        <f>VLOOKUP(Tbl_Baseline_23_24_Adj[[#This Row],[Agy Code]],TblAgencies[],13,FALSE)</f>
        <v>108000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7</v>
      </c>
      <c r="C53" s="57">
        <f>VLOOKUP(Tbl_Baseline_23_24_Adj[[#This Row],[Agy Code]],TblAgencies[],2,FALSE)</f>
        <v>3</v>
      </c>
      <c r="D53" s="57">
        <f t="shared" si="1"/>
        <v>239</v>
      </c>
      <c r="E53" s="57" t="str">
        <f>VLOOKUP(Tbl_Baseline_23_24_Adj[[#This Row],[Agy Code]],TblAgencies[],9,FALSE)</f>
        <v>239: Frontier Culture Museum of Virginia</v>
      </c>
      <c r="F53" s="57" t="str">
        <f>VLOOKUP(Tbl_Baseline_23_24_Adj[[#This Row],[Agy Code]],TblAgencies[],10,FALSE)</f>
        <v>Frontier Culture Museum of Virginia</v>
      </c>
      <c r="G53" s="57">
        <f>VLOOKUP(Tbl_Baseline_23_24_Adj[[#This Row],[Agy Code]],TblAgencies[],13,FALSE)</f>
        <v>108000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239</v>
      </c>
      <c r="E54" s="57" t="str">
        <f>VLOOKUP(Tbl_Baseline_23_24_Adj[[#This Row],[Agy Code]],TblAgencies[],9,FALSE)</f>
        <v>239: Frontier Culture Museum of Virginia</v>
      </c>
      <c r="F54" s="57" t="str">
        <f>VLOOKUP(Tbl_Baseline_23_24_Adj[[#This Row],[Agy Code]],TblAgencies[],10,FALSE)</f>
        <v>Frontier Culture Museum of Virginia</v>
      </c>
      <c r="G54" s="57">
        <f>VLOOKUP(Tbl_Baseline_23_24_Adj[[#This Row],[Agy Code]],TblAgencies[],13,FALSE)</f>
        <v>108000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239</v>
      </c>
      <c r="E55" s="57" t="str">
        <f>VLOOKUP(Tbl_Baseline_23_24_Adj[[#This Row],[Agy Code]],TblAgencies[],9,FALSE)</f>
        <v>239: Frontier Culture Museum of Virginia</v>
      </c>
      <c r="F55" s="57" t="str">
        <f>VLOOKUP(Tbl_Baseline_23_24_Adj[[#This Row],[Agy Code]],TblAgencies[],10,FALSE)</f>
        <v>Frontier Culture Museum of Virginia</v>
      </c>
      <c r="G55" s="57">
        <f>VLOOKUP(Tbl_Baseline_23_24_Adj[[#This Row],[Agy Code]],TblAgencies[],13,FALSE)</f>
        <v>108000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7</v>
      </c>
      <c r="C56" s="57">
        <f>VLOOKUP(Tbl_Baseline_23_24_Adj[[#This Row],[Agy Code]],TblAgencies[],2,FALSE)</f>
        <v>3</v>
      </c>
      <c r="D56" s="57">
        <f t="shared" si="1"/>
        <v>239</v>
      </c>
      <c r="E56" s="57" t="str">
        <f>VLOOKUP(Tbl_Baseline_23_24_Adj[[#This Row],[Agy Code]],TblAgencies[],9,FALSE)</f>
        <v>239: Frontier Culture Museum of Virginia</v>
      </c>
      <c r="F56" s="57" t="str">
        <f>VLOOKUP(Tbl_Baseline_23_24_Adj[[#This Row],[Agy Code]],TblAgencies[],10,FALSE)</f>
        <v>Frontier Culture Museum of Virginia</v>
      </c>
      <c r="G56" s="57">
        <f>VLOOKUP(Tbl_Baseline_23_24_Adj[[#This Row],[Agy Code]],TblAgencies[],13,FALSE)</f>
        <v>108000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1"/>
        <v>239</v>
      </c>
      <c r="E57" s="57" t="str">
        <f>VLOOKUP(Tbl_Baseline_23_24_Adj[[#This Row],[Agy Code]],TblAgencies[],9,FALSE)</f>
        <v>239: Frontier Culture Museum of Virginia</v>
      </c>
      <c r="F57" s="57" t="str">
        <f>VLOOKUP(Tbl_Baseline_23_24_Adj[[#This Row],[Agy Code]],TblAgencies[],10,FALSE)</f>
        <v>Frontier Culture Museum of Virginia</v>
      </c>
      <c r="G57" s="57">
        <f>VLOOKUP(Tbl_Baseline_23_24_Adj[[#This Row],[Agy Code]],TblAgencies[],13,FALSE)</f>
        <v>108000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239</v>
      </c>
      <c r="E58" s="57" t="str">
        <f>VLOOKUP(Tbl_Baseline_23_24_Adj[[#This Row],[Agy Code]],TblAgencies[],9,FALSE)</f>
        <v>239: Frontier Culture Museum of Virginia</v>
      </c>
      <c r="F58" s="57" t="str">
        <f>VLOOKUP(Tbl_Baseline_23_24_Adj[[#This Row],[Agy Code]],TblAgencies[],10,FALSE)</f>
        <v>Frontier Culture Museum of Virginia</v>
      </c>
      <c r="G58" s="57">
        <f>VLOOKUP(Tbl_Baseline_23_24_Adj[[#This Row],[Agy Code]],TblAgencies[],13,FALSE)</f>
        <v>108000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239</v>
      </c>
      <c r="E59" s="57" t="str">
        <f>VLOOKUP(Tbl_Baseline_23_24_Adj[[#This Row],[Agy Code]],TblAgencies[],9,FALSE)</f>
        <v>239: Frontier Culture Museum of Virginia</v>
      </c>
      <c r="F59" s="57" t="str">
        <f>VLOOKUP(Tbl_Baseline_23_24_Adj[[#This Row],[Agy Code]],TblAgencies[],10,FALSE)</f>
        <v>Frontier Culture Museum of Virginia</v>
      </c>
      <c r="G59" s="57">
        <f>VLOOKUP(Tbl_Baseline_23_24_Adj[[#This Row],[Agy Code]],TblAgencies[],13,FALSE)</f>
        <v>108000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239</v>
      </c>
      <c r="E60" s="57" t="str">
        <f>VLOOKUP(Tbl_Baseline_23_24_Adj[[#This Row],[Agy Code]],TblAgencies[],9,FALSE)</f>
        <v>239: Frontier Culture Museum of Virginia</v>
      </c>
      <c r="F60" s="57" t="str">
        <f>VLOOKUP(Tbl_Baseline_23_24_Adj[[#This Row],[Agy Code]],TblAgencies[],10,FALSE)</f>
        <v>Frontier Culture Museum of Virginia</v>
      </c>
      <c r="G60" s="57">
        <f>VLOOKUP(Tbl_Baseline_23_24_Adj[[#This Row],[Agy Code]],TblAgencies[],13,FALSE)</f>
        <v>108000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239</v>
      </c>
      <c r="E61" s="57" t="str">
        <f>VLOOKUP(Tbl_Baseline_23_24_Adj[[#This Row],[Agy Code]],TblAgencies[],9,FALSE)</f>
        <v>239: Frontier Culture Museum of Virginia</v>
      </c>
      <c r="F61" s="57" t="str">
        <f>VLOOKUP(Tbl_Baseline_23_24_Adj[[#This Row],[Agy Code]],TblAgencies[],10,FALSE)</f>
        <v>Frontier Culture Museum of Virginia</v>
      </c>
      <c r="G61" s="57">
        <f>VLOOKUP(Tbl_Baseline_23_24_Adj[[#This Row],[Agy Code]],TblAgencies[],13,FALSE)</f>
        <v>108000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239</v>
      </c>
      <c r="E62" s="57" t="str">
        <f>VLOOKUP(Tbl_Baseline_23_24_Adj[[#This Row],[Agy Code]],TblAgencies[],9,FALSE)</f>
        <v>239: Frontier Culture Museum of Virginia</v>
      </c>
      <c r="F62" s="57" t="str">
        <f>VLOOKUP(Tbl_Baseline_23_24_Adj[[#This Row],[Agy Code]],TblAgencies[],10,FALSE)</f>
        <v>Frontier Culture Museum of Virginia</v>
      </c>
      <c r="G62" s="57">
        <f>VLOOKUP(Tbl_Baseline_23_24_Adj[[#This Row],[Agy Code]],TblAgencies[],13,FALSE)</f>
        <v>108000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1"/>
        <v>239</v>
      </c>
      <c r="E63" s="57" t="str">
        <f>VLOOKUP(Tbl_Baseline_23_24_Adj[[#This Row],[Agy Code]],TblAgencies[],9,FALSE)</f>
        <v>239: Frontier Culture Museum of Virginia</v>
      </c>
      <c r="F63" s="57" t="str">
        <f>VLOOKUP(Tbl_Baseline_23_24_Adj[[#This Row],[Agy Code]],TblAgencies[],10,FALSE)</f>
        <v>Frontier Culture Museum of Virginia</v>
      </c>
      <c r="G63" s="57">
        <f>VLOOKUP(Tbl_Baseline_23_24_Adj[[#This Row],[Agy Code]],TblAgencies[],13,FALSE)</f>
        <v>108000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ref="D64:D90" si="3">SelectAgyCode</f>
        <v>239</v>
      </c>
      <c r="E64" s="57" t="str">
        <f>VLOOKUP(Tbl_Baseline_23_24_Adj[[#This Row],[Agy Code]],TblAgencies[],9,FALSE)</f>
        <v>239: Frontier Culture Museum of Virginia</v>
      </c>
      <c r="F64" s="57" t="str">
        <f>VLOOKUP(Tbl_Baseline_23_24_Adj[[#This Row],[Agy Code]],TblAgencies[],10,FALSE)</f>
        <v>Frontier Culture Museum of Virginia</v>
      </c>
      <c r="G64" s="57">
        <f>VLOOKUP(Tbl_Baseline_23_24_Adj[[#This Row],[Agy Code]],TblAgencies[],13,FALSE)</f>
        <v>108000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239</v>
      </c>
      <c r="E65" s="57" t="str">
        <f>VLOOKUP(Tbl_Baseline_23_24_Adj[[#This Row],[Agy Code]],TblAgencies[],9,FALSE)</f>
        <v>239: Frontier Culture Museum of Virginia</v>
      </c>
      <c r="F65" s="57" t="str">
        <f>VLOOKUP(Tbl_Baseline_23_24_Adj[[#This Row],[Agy Code]],TblAgencies[],10,FALSE)</f>
        <v>Frontier Culture Museum of Virginia</v>
      </c>
      <c r="G65" s="57">
        <f>VLOOKUP(Tbl_Baseline_23_24_Adj[[#This Row],[Agy Code]],TblAgencies[],13,FALSE)</f>
        <v>108000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239</v>
      </c>
      <c r="E66" s="57" t="str">
        <f>VLOOKUP(Tbl_Baseline_23_24_Adj[[#This Row],[Agy Code]],TblAgencies[],9,FALSE)</f>
        <v>239: Frontier Culture Museum of Virginia</v>
      </c>
      <c r="F66" s="57" t="str">
        <f>VLOOKUP(Tbl_Baseline_23_24_Adj[[#This Row],[Agy Code]],TblAgencies[],10,FALSE)</f>
        <v>Frontier Culture Museum of Virginia</v>
      </c>
      <c r="G66" s="57">
        <f>VLOOKUP(Tbl_Baseline_23_24_Adj[[#This Row],[Agy Code]],TblAgencies[],13,FALSE)</f>
        <v>108000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239</v>
      </c>
      <c r="E67" s="57" t="str">
        <f>VLOOKUP(Tbl_Baseline_23_24_Adj[[#This Row],[Agy Code]],TblAgencies[],9,FALSE)</f>
        <v>239: Frontier Culture Museum of Virginia</v>
      </c>
      <c r="F67" s="57" t="str">
        <f>VLOOKUP(Tbl_Baseline_23_24_Adj[[#This Row],[Agy Code]],TblAgencies[],10,FALSE)</f>
        <v>Frontier Culture Museum of Virginia</v>
      </c>
      <c r="G67" s="57">
        <f>VLOOKUP(Tbl_Baseline_23_24_Adj[[#This Row],[Agy Code]],TblAgencies[],13,FALSE)</f>
        <v>108000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239</v>
      </c>
      <c r="E68" s="57" t="str">
        <f>VLOOKUP(Tbl_Baseline_23_24_Adj[[#This Row],[Agy Code]],TblAgencies[],9,FALSE)</f>
        <v>239: Frontier Culture Museum of Virginia</v>
      </c>
      <c r="F68" s="57" t="str">
        <f>VLOOKUP(Tbl_Baseline_23_24_Adj[[#This Row],[Agy Code]],TblAgencies[],10,FALSE)</f>
        <v>Frontier Culture Museum of Virginia</v>
      </c>
      <c r="G68" s="57">
        <f>VLOOKUP(Tbl_Baseline_23_24_Adj[[#This Row],[Agy Code]],TblAgencies[],13,FALSE)</f>
        <v>108000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239</v>
      </c>
      <c r="E69" s="57" t="str">
        <f>VLOOKUP(Tbl_Baseline_23_24_Adj[[#This Row],[Agy Code]],TblAgencies[],9,FALSE)</f>
        <v>239: Frontier Culture Museum of Virginia</v>
      </c>
      <c r="F69" s="57" t="str">
        <f>VLOOKUP(Tbl_Baseline_23_24_Adj[[#This Row],[Agy Code]],TblAgencies[],10,FALSE)</f>
        <v>Frontier Culture Museum of Virginia</v>
      </c>
      <c r="G69" s="57">
        <f>VLOOKUP(Tbl_Baseline_23_24_Adj[[#This Row],[Agy Code]],TblAgencies[],13,FALSE)</f>
        <v>108000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239</v>
      </c>
      <c r="E70" s="57" t="str">
        <f>VLOOKUP(Tbl_Baseline_23_24_Adj[[#This Row],[Agy Code]],TblAgencies[],9,FALSE)</f>
        <v>239: Frontier Culture Museum of Virginia</v>
      </c>
      <c r="F70" s="57" t="str">
        <f>VLOOKUP(Tbl_Baseline_23_24_Adj[[#This Row],[Agy Code]],TblAgencies[],10,FALSE)</f>
        <v>Frontier Culture Museum of Virginia</v>
      </c>
      <c r="G70" s="57">
        <f>VLOOKUP(Tbl_Baseline_23_24_Adj[[#This Row],[Agy Code]],TblAgencies[],13,FALSE)</f>
        <v>108000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239</v>
      </c>
      <c r="E71" s="57" t="str">
        <f>VLOOKUP(Tbl_Baseline_23_24_Adj[[#This Row],[Agy Code]],TblAgencies[],9,FALSE)</f>
        <v>239: Frontier Culture Museum of Virginia</v>
      </c>
      <c r="F71" s="57" t="str">
        <f>VLOOKUP(Tbl_Baseline_23_24_Adj[[#This Row],[Agy Code]],TblAgencies[],10,FALSE)</f>
        <v>Frontier Culture Museum of Virginia</v>
      </c>
      <c r="G71" s="57">
        <f>VLOOKUP(Tbl_Baseline_23_24_Adj[[#This Row],[Agy Code]],TblAgencies[],13,FALSE)</f>
        <v>108000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239</v>
      </c>
      <c r="E72" s="57" t="str">
        <f>VLOOKUP(Tbl_Baseline_23_24_Adj[[#This Row],[Agy Code]],TblAgencies[],9,FALSE)</f>
        <v>239: Frontier Culture Museum of Virginia</v>
      </c>
      <c r="F72" s="57" t="str">
        <f>VLOOKUP(Tbl_Baseline_23_24_Adj[[#This Row],[Agy Code]],TblAgencies[],10,FALSE)</f>
        <v>Frontier Culture Museum of Virginia</v>
      </c>
      <c r="G72" s="57">
        <f>VLOOKUP(Tbl_Baseline_23_24_Adj[[#This Row],[Agy Code]],TblAgencies[],13,FALSE)</f>
        <v>108000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239</v>
      </c>
      <c r="E73" s="57" t="str">
        <f>VLOOKUP(Tbl_Baseline_23_24_Adj[[#This Row],[Agy Code]],TblAgencies[],9,FALSE)</f>
        <v>239: Frontier Culture Museum of Virginia</v>
      </c>
      <c r="F73" s="57" t="str">
        <f>VLOOKUP(Tbl_Baseline_23_24_Adj[[#This Row],[Agy Code]],TblAgencies[],10,FALSE)</f>
        <v>Frontier Culture Museum of Virginia</v>
      </c>
      <c r="G73" s="57">
        <f>VLOOKUP(Tbl_Baseline_23_24_Adj[[#This Row],[Agy Code]],TblAgencies[],13,FALSE)</f>
        <v>108000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239</v>
      </c>
      <c r="E74" s="57" t="str">
        <f>VLOOKUP(Tbl_Baseline_23_24_Adj[[#This Row],[Agy Code]],TblAgencies[],9,FALSE)</f>
        <v>239: Frontier Culture Museum of Virginia</v>
      </c>
      <c r="F74" s="57" t="str">
        <f>VLOOKUP(Tbl_Baseline_23_24_Adj[[#This Row],[Agy Code]],TblAgencies[],10,FALSE)</f>
        <v>Frontier Culture Museum of Virginia</v>
      </c>
      <c r="G74" s="57">
        <f>VLOOKUP(Tbl_Baseline_23_24_Adj[[#This Row],[Agy Code]],TblAgencies[],13,FALSE)</f>
        <v>108000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239</v>
      </c>
      <c r="E75" s="57" t="str">
        <f>VLOOKUP(Tbl_Baseline_23_24_Adj[[#This Row],[Agy Code]],TblAgencies[],9,FALSE)</f>
        <v>239: Frontier Culture Museum of Virginia</v>
      </c>
      <c r="F75" s="57" t="str">
        <f>VLOOKUP(Tbl_Baseline_23_24_Adj[[#This Row],[Agy Code]],TblAgencies[],10,FALSE)</f>
        <v>Frontier Culture Museum of Virginia</v>
      </c>
      <c r="G75" s="57">
        <f>VLOOKUP(Tbl_Baseline_23_24_Adj[[#This Row],[Agy Code]],TblAgencies[],13,FALSE)</f>
        <v>108000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239</v>
      </c>
      <c r="E76" s="57" t="str">
        <f>VLOOKUP(Tbl_Baseline_23_24_Adj[[#This Row],[Agy Code]],TblAgencies[],9,FALSE)</f>
        <v>239: Frontier Culture Museum of Virginia</v>
      </c>
      <c r="F76" s="57" t="str">
        <f>VLOOKUP(Tbl_Baseline_23_24_Adj[[#This Row],[Agy Code]],TblAgencies[],10,FALSE)</f>
        <v>Frontier Culture Museum of Virginia</v>
      </c>
      <c r="G76" s="57">
        <f>VLOOKUP(Tbl_Baseline_23_24_Adj[[#This Row],[Agy Code]],TblAgencies[],13,FALSE)</f>
        <v>108000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239</v>
      </c>
      <c r="E77" s="57" t="str">
        <f>VLOOKUP(Tbl_Baseline_23_24_Adj[[#This Row],[Agy Code]],TblAgencies[],9,FALSE)</f>
        <v>239: Frontier Culture Museum of Virginia</v>
      </c>
      <c r="F77" s="57" t="str">
        <f>VLOOKUP(Tbl_Baseline_23_24_Adj[[#This Row],[Agy Code]],TblAgencies[],10,FALSE)</f>
        <v>Frontier Culture Museum of Virginia</v>
      </c>
      <c r="G77" s="57">
        <f>VLOOKUP(Tbl_Baseline_23_24_Adj[[#This Row],[Agy Code]],TblAgencies[],13,FALSE)</f>
        <v>108000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239</v>
      </c>
      <c r="E78" s="57" t="str">
        <f>VLOOKUP(Tbl_Baseline_23_24_Adj[[#This Row],[Agy Code]],TblAgencies[],9,FALSE)</f>
        <v>239: Frontier Culture Museum of Virginia</v>
      </c>
      <c r="F78" s="57" t="str">
        <f>VLOOKUP(Tbl_Baseline_23_24_Adj[[#This Row],[Agy Code]],TblAgencies[],10,FALSE)</f>
        <v>Frontier Culture Museum of Virginia</v>
      </c>
      <c r="G78" s="57">
        <f>VLOOKUP(Tbl_Baseline_23_24_Adj[[#This Row],[Agy Code]],TblAgencies[],13,FALSE)</f>
        <v>108000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239</v>
      </c>
      <c r="E79" s="57" t="str">
        <f>VLOOKUP(Tbl_Baseline_23_24_Adj[[#This Row],[Agy Code]],TblAgencies[],9,FALSE)</f>
        <v>239: Frontier Culture Museum of Virginia</v>
      </c>
      <c r="F79" s="57" t="str">
        <f>VLOOKUP(Tbl_Baseline_23_24_Adj[[#This Row],[Agy Code]],TblAgencies[],10,FALSE)</f>
        <v>Frontier Culture Museum of Virginia</v>
      </c>
      <c r="G79" s="57">
        <f>VLOOKUP(Tbl_Baseline_23_24_Adj[[#This Row],[Agy Code]],TblAgencies[],13,FALSE)</f>
        <v>108000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239</v>
      </c>
      <c r="E80" s="57" t="str">
        <f>VLOOKUP(Tbl_Baseline_23_24_Adj[[#This Row],[Agy Code]],TblAgencies[],9,FALSE)</f>
        <v>239: Frontier Culture Museum of Virginia</v>
      </c>
      <c r="F80" s="57" t="str">
        <f>VLOOKUP(Tbl_Baseline_23_24_Adj[[#This Row],[Agy Code]],TblAgencies[],10,FALSE)</f>
        <v>Frontier Culture Museum of Virginia</v>
      </c>
      <c r="G80" s="57">
        <f>VLOOKUP(Tbl_Baseline_23_24_Adj[[#This Row],[Agy Code]],TblAgencies[],13,FALSE)</f>
        <v>108000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239</v>
      </c>
      <c r="E81" s="57" t="str">
        <f>VLOOKUP(Tbl_Baseline_23_24_Adj[[#This Row],[Agy Code]],TblAgencies[],9,FALSE)</f>
        <v>239: Frontier Culture Museum of Virginia</v>
      </c>
      <c r="F81" s="57" t="str">
        <f>VLOOKUP(Tbl_Baseline_23_24_Adj[[#This Row],[Agy Code]],TblAgencies[],10,FALSE)</f>
        <v>Frontier Culture Museum of Virginia</v>
      </c>
      <c r="G81" s="57">
        <f>VLOOKUP(Tbl_Baseline_23_24_Adj[[#This Row],[Agy Code]],TblAgencies[],13,FALSE)</f>
        <v>108000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239</v>
      </c>
      <c r="E82" s="57" t="str">
        <f>VLOOKUP(Tbl_Baseline_23_24_Adj[[#This Row],[Agy Code]],TblAgencies[],9,FALSE)</f>
        <v>239: Frontier Culture Museum of Virginia</v>
      </c>
      <c r="F82" s="57" t="str">
        <f>VLOOKUP(Tbl_Baseline_23_24_Adj[[#This Row],[Agy Code]],TblAgencies[],10,FALSE)</f>
        <v>Frontier Culture Museum of Virginia</v>
      </c>
      <c r="G82" s="57">
        <f>VLOOKUP(Tbl_Baseline_23_24_Adj[[#This Row],[Agy Code]],TblAgencies[],13,FALSE)</f>
        <v>108000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239</v>
      </c>
      <c r="E83" s="57" t="str">
        <f>VLOOKUP(Tbl_Baseline_23_24_Adj[[#This Row],[Agy Code]],TblAgencies[],9,FALSE)</f>
        <v>239: Frontier Culture Museum of Virginia</v>
      </c>
      <c r="F83" s="57" t="str">
        <f>VLOOKUP(Tbl_Baseline_23_24_Adj[[#This Row],[Agy Code]],TblAgencies[],10,FALSE)</f>
        <v>Frontier Culture Museum of Virginia</v>
      </c>
      <c r="G83" s="57">
        <f>VLOOKUP(Tbl_Baseline_23_24_Adj[[#This Row],[Agy Code]],TblAgencies[],13,FALSE)</f>
        <v>108000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239</v>
      </c>
      <c r="E84" s="57" t="str">
        <f>VLOOKUP(Tbl_Baseline_23_24_Adj[[#This Row],[Agy Code]],TblAgencies[],9,FALSE)</f>
        <v>239: Frontier Culture Museum of Virginia</v>
      </c>
      <c r="F84" s="57" t="str">
        <f>VLOOKUP(Tbl_Baseline_23_24_Adj[[#This Row],[Agy Code]],TblAgencies[],10,FALSE)</f>
        <v>Frontier Culture Museum of Virginia</v>
      </c>
      <c r="G84" s="57">
        <f>VLOOKUP(Tbl_Baseline_23_24_Adj[[#This Row],[Agy Code]],TblAgencies[],13,FALSE)</f>
        <v>108000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239</v>
      </c>
      <c r="E85" s="57" t="str">
        <f>VLOOKUP(Tbl_Baseline_23_24_Adj[[#This Row],[Agy Code]],TblAgencies[],9,FALSE)</f>
        <v>239: Frontier Culture Museum of Virginia</v>
      </c>
      <c r="F85" s="57" t="str">
        <f>VLOOKUP(Tbl_Baseline_23_24_Adj[[#This Row],[Agy Code]],TblAgencies[],10,FALSE)</f>
        <v>Frontier Culture Museum of Virginia</v>
      </c>
      <c r="G85" s="57">
        <f>VLOOKUP(Tbl_Baseline_23_24_Adj[[#This Row],[Agy Code]],TblAgencies[],13,FALSE)</f>
        <v>108000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239</v>
      </c>
      <c r="E86" s="57" t="str">
        <f>VLOOKUP(Tbl_Baseline_23_24_Adj[[#This Row],[Agy Code]],TblAgencies[],9,FALSE)</f>
        <v>239: Frontier Culture Museum of Virginia</v>
      </c>
      <c r="F86" s="57" t="str">
        <f>VLOOKUP(Tbl_Baseline_23_24_Adj[[#This Row],[Agy Code]],TblAgencies[],10,FALSE)</f>
        <v>Frontier Culture Museum of Virginia</v>
      </c>
      <c r="G86" s="57">
        <f>VLOOKUP(Tbl_Baseline_23_24_Adj[[#This Row],[Agy Code]],TblAgencies[],13,FALSE)</f>
        <v>108000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239</v>
      </c>
      <c r="E87" s="57" t="str">
        <f>VLOOKUP(Tbl_Baseline_23_24_Adj[[#This Row],[Agy Code]],TblAgencies[],9,FALSE)</f>
        <v>239: Frontier Culture Museum of Virginia</v>
      </c>
      <c r="F87" s="57" t="str">
        <f>VLOOKUP(Tbl_Baseline_23_24_Adj[[#This Row],[Agy Code]],TblAgencies[],10,FALSE)</f>
        <v>Frontier Culture Museum of Virginia</v>
      </c>
      <c r="G87" s="57">
        <f>VLOOKUP(Tbl_Baseline_23_24_Adj[[#This Row],[Agy Code]],TblAgencies[],13,FALSE)</f>
        <v>108000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239</v>
      </c>
      <c r="E88" s="57" t="str">
        <f>VLOOKUP(Tbl_Baseline_23_24_Adj[[#This Row],[Agy Code]],TblAgencies[],9,FALSE)</f>
        <v>239: Frontier Culture Museum of Virginia</v>
      </c>
      <c r="F88" s="57" t="str">
        <f>VLOOKUP(Tbl_Baseline_23_24_Adj[[#This Row],[Agy Code]],TblAgencies[],10,FALSE)</f>
        <v>Frontier Culture Museum of Virginia</v>
      </c>
      <c r="G88" s="57">
        <f>VLOOKUP(Tbl_Baseline_23_24_Adj[[#This Row],[Agy Code]],TblAgencies[],13,FALSE)</f>
        <v>108000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239</v>
      </c>
      <c r="E89" s="57" t="str">
        <f>VLOOKUP(Tbl_Baseline_23_24_Adj[[#This Row],[Agy Code]],TblAgencies[],9,FALSE)</f>
        <v>239: Frontier Culture Museum of Virginia</v>
      </c>
      <c r="F89" s="57" t="str">
        <f>VLOOKUP(Tbl_Baseline_23_24_Adj[[#This Row],[Agy Code]],TblAgencies[],10,FALSE)</f>
        <v>Frontier Culture Museum of Virginia</v>
      </c>
      <c r="G89" s="57">
        <f>VLOOKUP(Tbl_Baseline_23_24_Adj[[#This Row],[Agy Code]],TblAgencies[],13,FALSE)</f>
        <v>108000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3"/>
        <v>239</v>
      </c>
      <c r="E90" s="57" t="str">
        <f>VLOOKUP(Tbl_Baseline_23_24_Adj[[#This Row],[Agy Code]],TblAgencies[],9,FALSE)</f>
        <v>239: Frontier Culture Museum of Virginia</v>
      </c>
      <c r="F90" s="57" t="str">
        <f>VLOOKUP(Tbl_Baseline_23_24_Adj[[#This Row],[Agy Code]],TblAgencies[],10,FALSE)</f>
        <v>Frontier Culture Museum of Virginia</v>
      </c>
      <c r="G90" s="57">
        <f>VLOOKUP(Tbl_Baseline_23_24_Adj[[#This Row],[Agy Code]],TblAgencies[],13,FALSE)</f>
        <v>108000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1"/>
        <v>239</v>
      </c>
      <c r="E91" s="57" t="str">
        <f>VLOOKUP(Tbl_Baseline_23_24_Adj[[#This Row],[Agy Code]],TblAgencies[],9,FALSE)</f>
        <v>239: Frontier Culture Museum of Virginia</v>
      </c>
      <c r="F91" s="57" t="str">
        <f>VLOOKUP(Tbl_Baseline_23_24_Adj[[#This Row],[Agy Code]],TblAgencies[],10,FALSE)</f>
        <v>Frontier Culture Museum of Virginia</v>
      </c>
      <c r="G91" s="57">
        <f>VLOOKUP(Tbl_Baseline_23_24_Adj[[#This Row],[Agy Code]],TblAgencies[],13,FALSE)</f>
        <v>108000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239</v>
      </c>
      <c r="E92" s="57" t="str">
        <f>VLOOKUP(Tbl_Baseline_23_24_Adj[[#This Row],[Agy Code]],TblAgencies[],9,FALSE)</f>
        <v>239: Frontier Culture Museum of Virginia</v>
      </c>
      <c r="F92" s="57" t="str">
        <f>VLOOKUP(Tbl_Baseline_23_24_Adj[[#This Row],[Agy Code]],TblAgencies[],10,FALSE)</f>
        <v>Frontier Culture Museum of Virginia</v>
      </c>
      <c r="G92" s="57">
        <f>VLOOKUP(Tbl_Baseline_23_24_Adj[[#This Row],[Agy Code]],TblAgencies[],13,FALSE)</f>
        <v>108000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1"/>
        <v>239</v>
      </c>
      <c r="E93" s="57" t="str">
        <f>VLOOKUP(Tbl_Baseline_23_24_Adj[[#This Row],[Agy Code]],TblAgencies[],9,FALSE)</f>
        <v>239: Frontier Culture Museum of Virginia</v>
      </c>
      <c r="F93" s="57" t="str">
        <f>VLOOKUP(Tbl_Baseline_23_24_Adj[[#This Row],[Agy Code]],TblAgencies[],10,FALSE)</f>
        <v>Frontier Culture Museum of Virginia</v>
      </c>
      <c r="G93" s="57">
        <f>VLOOKUP(Tbl_Baseline_23_24_Adj[[#This Row],[Agy Code]],TblAgencies[],13,FALSE)</f>
        <v>108000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SelectAgyCode</f>
        <v>239</v>
      </c>
      <c r="E94" s="57" t="str">
        <f>VLOOKUP(Tbl_Baseline_23_24_Adj[[#This Row],[Agy Code]],TblAgencies[],9,FALSE)</f>
        <v>239: Frontier Culture Museum of Virginia</v>
      </c>
      <c r="F94" s="57" t="str">
        <f>VLOOKUP(Tbl_Baseline_23_24_Adj[[#This Row],[Agy Code]],TblAgencies[],10,FALSE)</f>
        <v>Frontier Culture Museum of Virginia</v>
      </c>
      <c r="G94" s="57">
        <f>VLOOKUP(Tbl_Baseline_23_24_Adj[[#This Row],[Agy Code]],TblAgencies[],13,FALSE)</f>
        <v>108000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1"/>
        <v>239</v>
      </c>
      <c r="E95" s="57" t="str">
        <f>VLOOKUP(Tbl_Baseline_23_24_Adj[[#This Row],[Agy Code]],TblAgencies[],9,FALSE)</f>
        <v>239: Frontier Culture Museum of Virginia</v>
      </c>
      <c r="F95" s="57" t="str">
        <f>VLOOKUP(Tbl_Baseline_23_24_Adj[[#This Row],[Agy Code]],TblAgencies[],10,FALSE)</f>
        <v>Frontier Culture Museum of Virginia</v>
      </c>
      <c r="G95" s="57">
        <f>VLOOKUP(Tbl_Baseline_23_24_Adj[[#This Row],[Agy Code]],TblAgencies[],13,FALSE)</f>
        <v>108000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7</v>
      </c>
      <c r="C96" s="59">
        <f>VLOOKUP(Tbl_Baseline_23_24_Adj[[#This Row],[Agy Code]],TblAgencies[],2,FALSE)</f>
        <v>3</v>
      </c>
      <c r="D96" s="59">
        <f t="shared" si="0"/>
        <v>239</v>
      </c>
      <c r="E96" s="57" t="str">
        <f>VLOOKUP(Tbl_Baseline_23_24_Adj[[#This Row],[Agy Code]],TblAgencies[],9,FALSE)</f>
        <v>239: Frontier Culture Museum of Virginia</v>
      </c>
      <c r="F96" s="59" t="str">
        <f>VLOOKUP(Tbl_Baseline_23_24_Adj[[#This Row],[Agy Code]],TblAgencies[],10,FALSE)</f>
        <v>Frontier Culture Museum of Virginia</v>
      </c>
      <c r="G96" s="59">
        <f>VLOOKUP(Tbl_Baseline_23_24_Adj[[#This Row],[Agy Code]],TblAgencies[],13,FALSE)</f>
        <v>108000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239</v>
      </c>
      <c r="E97" s="57" t="str">
        <f>VLOOKUP(Tbl_Baseline_23_24_Adj[[#This Row],[Agy Code]],TblAgencies[],9,FALSE)</f>
        <v>239: Frontier Culture Museum of Virginia</v>
      </c>
      <c r="F97" s="59" t="str">
        <f>VLOOKUP(Tbl_Baseline_23_24_Adj[[#This Row],[Agy Code]],TblAgencies[],10,FALSE)</f>
        <v>Frontier Culture Museum of Virginia</v>
      </c>
      <c r="G97" s="59">
        <f>VLOOKUP(Tbl_Baseline_23_24_Adj[[#This Row],[Agy Code]],TblAgencies[],13,FALSE)</f>
        <v>108000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7</v>
      </c>
      <c r="C98" s="59">
        <f>VLOOKUP(Tbl_Baseline_23_24_Adj[[#This Row],[Agy Code]],TblAgencies[],2,FALSE)</f>
        <v>3</v>
      </c>
      <c r="D98" s="59">
        <f t="shared" si="0"/>
        <v>239</v>
      </c>
      <c r="E98" s="57" t="str">
        <f>VLOOKUP(Tbl_Baseline_23_24_Adj[[#This Row],[Agy Code]],TblAgencies[],9,FALSE)</f>
        <v>239: Frontier Culture Museum of Virginia</v>
      </c>
      <c r="F98" s="59" t="str">
        <f>VLOOKUP(Tbl_Baseline_23_24_Adj[[#This Row],[Agy Code]],TblAgencies[],10,FALSE)</f>
        <v>Frontier Culture Museum of Virginia</v>
      </c>
      <c r="G98" s="59">
        <f>VLOOKUP(Tbl_Baseline_23_24_Adj[[#This Row],[Agy Code]],TblAgencies[],13,FALSE)</f>
        <v>108000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ref="D99:D119" si="4">SelectAgyCode</f>
        <v>239</v>
      </c>
      <c r="E99" s="57" t="str">
        <f>VLOOKUP(Tbl_Baseline_23_24_Adj[[#This Row],[Agy Code]],TblAgencies[],9,FALSE)</f>
        <v>239: Frontier Culture Museum of Virginia</v>
      </c>
      <c r="F99" s="57" t="str">
        <f>VLOOKUP(Tbl_Baseline_23_24_Adj[[#This Row],[Agy Code]],TblAgencies[],10,FALSE)</f>
        <v>Frontier Culture Museum of Virginia</v>
      </c>
      <c r="G99" s="57">
        <f>VLOOKUP(Tbl_Baseline_23_24_Adj[[#This Row],[Agy Code]],TblAgencies[],13,FALSE)</f>
        <v>108000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239</v>
      </c>
      <c r="E100" s="57" t="str">
        <f>VLOOKUP(Tbl_Baseline_23_24_Adj[[#This Row],[Agy Code]],TblAgencies[],9,FALSE)</f>
        <v>239: Frontier Culture Museum of Virginia</v>
      </c>
      <c r="F100" s="57" t="str">
        <f>VLOOKUP(Tbl_Baseline_23_24_Adj[[#This Row],[Agy Code]],TblAgencies[],10,FALSE)</f>
        <v>Frontier Culture Museum of Virginia</v>
      </c>
      <c r="G100" s="57">
        <f>VLOOKUP(Tbl_Baseline_23_24_Adj[[#This Row],[Agy Code]],TblAgencies[],13,FALSE)</f>
        <v>108000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239</v>
      </c>
      <c r="E101" s="57" t="str">
        <f>VLOOKUP(Tbl_Baseline_23_24_Adj[[#This Row],[Agy Code]],TblAgencies[],9,FALSE)</f>
        <v>239: Frontier Culture Museum of Virginia</v>
      </c>
      <c r="F101" s="57" t="str">
        <f>VLOOKUP(Tbl_Baseline_23_24_Adj[[#This Row],[Agy Code]],TblAgencies[],10,FALSE)</f>
        <v>Frontier Culture Museum of Virginia</v>
      </c>
      <c r="G101" s="57">
        <f>VLOOKUP(Tbl_Baseline_23_24_Adj[[#This Row],[Agy Code]],TblAgencies[],13,FALSE)</f>
        <v>108000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239</v>
      </c>
      <c r="E102" s="57" t="str">
        <f>VLOOKUP(Tbl_Baseline_23_24_Adj[[#This Row],[Agy Code]],TblAgencies[],9,FALSE)</f>
        <v>239: Frontier Culture Museum of Virginia</v>
      </c>
      <c r="F102" s="57" t="str">
        <f>VLOOKUP(Tbl_Baseline_23_24_Adj[[#This Row],[Agy Code]],TblAgencies[],10,FALSE)</f>
        <v>Frontier Culture Museum of Virginia</v>
      </c>
      <c r="G102" s="57">
        <f>VLOOKUP(Tbl_Baseline_23_24_Adj[[#This Row],[Agy Code]],TblAgencies[],13,FALSE)</f>
        <v>108000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239</v>
      </c>
      <c r="E103" s="57" t="str">
        <f>VLOOKUP(Tbl_Baseline_23_24_Adj[[#This Row],[Agy Code]],TblAgencies[],9,FALSE)</f>
        <v>239: Frontier Culture Museum of Virginia</v>
      </c>
      <c r="F103" s="57" t="str">
        <f>VLOOKUP(Tbl_Baseline_23_24_Adj[[#This Row],[Agy Code]],TblAgencies[],10,FALSE)</f>
        <v>Frontier Culture Museum of Virginia</v>
      </c>
      <c r="G103" s="57">
        <f>VLOOKUP(Tbl_Baseline_23_24_Adj[[#This Row],[Agy Code]],TblAgencies[],13,FALSE)</f>
        <v>108000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239</v>
      </c>
      <c r="E104" s="57" t="str">
        <f>VLOOKUP(Tbl_Baseline_23_24_Adj[[#This Row],[Agy Code]],TblAgencies[],9,FALSE)</f>
        <v>239: Frontier Culture Museum of Virginia</v>
      </c>
      <c r="F104" s="57" t="str">
        <f>VLOOKUP(Tbl_Baseline_23_24_Adj[[#This Row],[Agy Code]],TblAgencies[],10,FALSE)</f>
        <v>Frontier Culture Museum of Virginia</v>
      </c>
      <c r="G104" s="57">
        <f>VLOOKUP(Tbl_Baseline_23_24_Adj[[#This Row],[Agy Code]],TblAgencies[],13,FALSE)</f>
        <v>108000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239</v>
      </c>
      <c r="E105" s="57" t="str">
        <f>VLOOKUP(Tbl_Baseline_23_24_Adj[[#This Row],[Agy Code]],TblAgencies[],9,FALSE)</f>
        <v>239: Frontier Culture Museum of Virginia</v>
      </c>
      <c r="F105" s="57" t="str">
        <f>VLOOKUP(Tbl_Baseline_23_24_Adj[[#This Row],[Agy Code]],TblAgencies[],10,FALSE)</f>
        <v>Frontier Culture Museum of Virginia</v>
      </c>
      <c r="G105" s="57">
        <f>VLOOKUP(Tbl_Baseline_23_24_Adj[[#This Row],[Agy Code]],TblAgencies[],13,FALSE)</f>
        <v>108000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239</v>
      </c>
      <c r="E106" s="57" t="str">
        <f>VLOOKUP(Tbl_Baseline_23_24_Adj[[#This Row],[Agy Code]],TblAgencies[],9,FALSE)</f>
        <v>239: Frontier Culture Museum of Virginia</v>
      </c>
      <c r="F106" s="57" t="str">
        <f>VLOOKUP(Tbl_Baseline_23_24_Adj[[#This Row],[Agy Code]],TblAgencies[],10,FALSE)</f>
        <v>Frontier Culture Museum of Virginia</v>
      </c>
      <c r="G106" s="57">
        <f>VLOOKUP(Tbl_Baseline_23_24_Adj[[#This Row],[Agy Code]],TblAgencies[],13,FALSE)</f>
        <v>108000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239</v>
      </c>
      <c r="E107" s="57" t="str">
        <f>VLOOKUP(Tbl_Baseline_23_24_Adj[[#This Row],[Agy Code]],TblAgencies[],9,FALSE)</f>
        <v>239: Frontier Culture Museum of Virginia</v>
      </c>
      <c r="F107" s="57" t="str">
        <f>VLOOKUP(Tbl_Baseline_23_24_Adj[[#This Row],[Agy Code]],TblAgencies[],10,FALSE)</f>
        <v>Frontier Culture Museum of Virginia</v>
      </c>
      <c r="G107" s="57">
        <f>VLOOKUP(Tbl_Baseline_23_24_Adj[[#This Row],[Agy Code]],TblAgencies[],13,FALSE)</f>
        <v>108000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239</v>
      </c>
      <c r="E108" s="57" t="str">
        <f>VLOOKUP(Tbl_Baseline_23_24_Adj[[#This Row],[Agy Code]],TblAgencies[],9,FALSE)</f>
        <v>239: Frontier Culture Museum of Virginia</v>
      </c>
      <c r="F108" s="57" t="str">
        <f>VLOOKUP(Tbl_Baseline_23_24_Adj[[#This Row],[Agy Code]],TblAgencies[],10,FALSE)</f>
        <v>Frontier Culture Museum of Virginia</v>
      </c>
      <c r="G108" s="57">
        <f>VLOOKUP(Tbl_Baseline_23_24_Adj[[#This Row],[Agy Code]],TblAgencies[],13,FALSE)</f>
        <v>108000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239</v>
      </c>
      <c r="E109" s="57" t="str">
        <f>VLOOKUP(Tbl_Baseline_23_24_Adj[[#This Row],[Agy Code]],TblAgencies[],9,FALSE)</f>
        <v>239: Frontier Culture Museum of Virginia</v>
      </c>
      <c r="F109" s="57" t="str">
        <f>VLOOKUP(Tbl_Baseline_23_24_Adj[[#This Row],[Agy Code]],TblAgencies[],10,FALSE)</f>
        <v>Frontier Culture Museum of Virginia</v>
      </c>
      <c r="G109" s="57">
        <f>VLOOKUP(Tbl_Baseline_23_24_Adj[[#This Row],[Agy Code]],TblAgencies[],13,FALSE)</f>
        <v>108000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239</v>
      </c>
      <c r="E110" s="57" t="str">
        <f>VLOOKUP(Tbl_Baseline_23_24_Adj[[#This Row],[Agy Code]],TblAgencies[],9,FALSE)</f>
        <v>239: Frontier Culture Museum of Virginia</v>
      </c>
      <c r="F110" s="57" t="str">
        <f>VLOOKUP(Tbl_Baseline_23_24_Adj[[#This Row],[Agy Code]],TblAgencies[],10,FALSE)</f>
        <v>Frontier Culture Museum of Virginia</v>
      </c>
      <c r="G110" s="57">
        <f>VLOOKUP(Tbl_Baseline_23_24_Adj[[#This Row],[Agy Code]],TblAgencies[],13,FALSE)</f>
        <v>108000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239</v>
      </c>
      <c r="E111" s="57" t="str">
        <f>VLOOKUP(Tbl_Baseline_23_24_Adj[[#This Row],[Agy Code]],TblAgencies[],9,FALSE)</f>
        <v>239: Frontier Culture Museum of Virginia</v>
      </c>
      <c r="F111" s="57" t="str">
        <f>VLOOKUP(Tbl_Baseline_23_24_Adj[[#This Row],[Agy Code]],TblAgencies[],10,FALSE)</f>
        <v>Frontier Culture Museum of Virginia</v>
      </c>
      <c r="G111" s="57">
        <f>VLOOKUP(Tbl_Baseline_23_24_Adj[[#This Row],[Agy Code]],TblAgencies[],13,FALSE)</f>
        <v>108000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239</v>
      </c>
      <c r="E112" s="57" t="str">
        <f>VLOOKUP(Tbl_Baseline_23_24_Adj[[#This Row],[Agy Code]],TblAgencies[],9,FALSE)</f>
        <v>239: Frontier Culture Museum of Virginia</v>
      </c>
      <c r="F112" s="57" t="str">
        <f>VLOOKUP(Tbl_Baseline_23_24_Adj[[#This Row],[Agy Code]],TblAgencies[],10,FALSE)</f>
        <v>Frontier Culture Museum of Virginia</v>
      </c>
      <c r="G112" s="57">
        <f>VLOOKUP(Tbl_Baseline_23_24_Adj[[#This Row],[Agy Code]],TblAgencies[],13,FALSE)</f>
        <v>108000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239</v>
      </c>
      <c r="E113" s="57" t="str">
        <f>VLOOKUP(Tbl_Baseline_23_24_Adj[[#This Row],[Agy Code]],TblAgencies[],9,FALSE)</f>
        <v>239: Frontier Culture Museum of Virginia</v>
      </c>
      <c r="F113" s="57" t="str">
        <f>VLOOKUP(Tbl_Baseline_23_24_Adj[[#This Row],[Agy Code]],TblAgencies[],10,FALSE)</f>
        <v>Frontier Culture Museum of Virginia</v>
      </c>
      <c r="G113" s="57">
        <f>VLOOKUP(Tbl_Baseline_23_24_Adj[[#This Row],[Agy Code]],TblAgencies[],13,FALSE)</f>
        <v>108000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239</v>
      </c>
      <c r="E114" s="57" t="str">
        <f>VLOOKUP(Tbl_Baseline_23_24_Adj[[#This Row],[Agy Code]],TblAgencies[],9,FALSE)</f>
        <v>239: Frontier Culture Museum of Virginia</v>
      </c>
      <c r="F114" s="57" t="str">
        <f>VLOOKUP(Tbl_Baseline_23_24_Adj[[#This Row],[Agy Code]],TblAgencies[],10,FALSE)</f>
        <v>Frontier Culture Museum of Virginia</v>
      </c>
      <c r="G114" s="57">
        <f>VLOOKUP(Tbl_Baseline_23_24_Adj[[#This Row],[Agy Code]],TblAgencies[],13,FALSE)</f>
        <v>108000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239</v>
      </c>
      <c r="E115" s="57" t="str">
        <f>VLOOKUP(Tbl_Baseline_23_24_Adj[[#This Row],[Agy Code]],TblAgencies[],9,FALSE)</f>
        <v>239: Frontier Culture Museum of Virginia</v>
      </c>
      <c r="F115" s="57" t="str">
        <f>VLOOKUP(Tbl_Baseline_23_24_Adj[[#This Row],[Agy Code]],TblAgencies[],10,FALSE)</f>
        <v>Frontier Culture Museum of Virginia</v>
      </c>
      <c r="G115" s="57">
        <f>VLOOKUP(Tbl_Baseline_23_24_Adj[[#This Row],[Agy Code]],TblAgencies[],13,FALSE)</f>
        <v>108000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239</v>
      </c>
      <c r="E116" s="57" t="str">
        <f>VLOOKUP(Tbl_Baseline_23_24_Adj[[#This Row],[Agy Code]],TblAgencies[],9,FALSE)</f>
        <v>239: Frontier Culture Museum of Virginia</v>
      </c>
      <c r="F116" s="57" t="str">
        <f>VLOOKUP(Tbl_Baseline_23_24_Adj[[#This Row],[Agy Code]],TblAgencies[],10,FALSE)</f>
        <v>Frontier Culture Museum of Virginia</v>
      </c>
      <c r="G116" s="57">
        <f>VLOOKUP(Tbl_Baseline_23_24_Adj[[#This Row],[Agy Code]],TblAgencies[],13,FALSE)</f>
        <v>108000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239</v>
      </c>
      <c r="E117" s="57" t="str">
        <f>VLOOKUP(Tbl_Baseline_23_24_Adj[[#This Row],[Agy Code]],TblAgencies[],9,FALSE)</f>
        <v>239: Frontier Culture Museum of Virginia</v>
      </c>
      <c r="F117" s="57" t="str">
        <f>VLOOKUP(Tbl_Baseline_23_24_Adj[[#This Row],[Agy Code]],TblAgencies[],10,FALSE)</f>
        <v>Frontier Culture Museum of Virginia</v>
      </c>
      <c r="G117" s="57">
        <f>VLOOKUP(Tbl_Baseline_23_24_Adj[[#This Row],[Agy Code]],TblAgencies[],13,FALSE)</f>
        <v>108000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239</v>
      </c>
      <c r="E118" s="57" t="str">
        <f>VLOOKUP(Tbl_Baseline_23_24_Adj[[#This Row],[Agy Code]],TblAgencies[],9,FALSE)</f>
        <v>239: Frontier Culture Museum of Virginia</v>
      </c>
      <c r="F118" s="57" t="str">
        <f>VLOOKUP(Tbl_Baseline_23_24_Adj[[#This Row],[Agy Code]],TblAgencies[],10,FALSE)</f>
        <v>Frontier Culture Museum of Virginia</v>
      </c>
      <c r="G118" s="57">
        <f>VLOOKUP(Tbl_Baseline_23_24_Adj[[#This Row],[Agy Code]],TblAgencies[],13,FALSE)</f>
        <v>108000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4"/>
        <v>239</v>
      </c>
      <c r="E119" s="57" t="str">
        <f>VLOOKUP(Tbl_Baseline_23_24_Adj[[#This Row],[Agy Code]],TblAgencies[],9,FALSE)</f>
        <v>239: Frontier Culture Museum of Virginia</v>
      </c>
      <c r="F119" s="57" t="str">
        <f>VLOOKUP(Tbl_Baseline_23_24_Adj[[#This Row],[Agy Code]],TblAgencies[],10,FALSE)</f>
        <v>Frontier Culture Museum of Virginia</v>
      </c>
      <c r="G119" s="57">
        <f>VLOOKUP(Tbl_Baseline_23_24_Adj[[#This Row],[Agy Code]],TblAgencies[],13,FALSE)</f>
        <v>108000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239</v>
      </c>
      <c r="E120" s="57" t="str">
        <f>VLOOKUP(Tbl_Baseline_23_24_Adj[[#This Row],[Agy Code]],TblAgencies[],9,FALSE)</f>
        <v>239: Frontier Culture Museum of Virginia</v>
      </c>
      <c r="F120" s="59" t="str">
        <f>VLOOKUP(Tbl_Baseline_23_24_Adj[[#This Row],[Agy Code]],TblAgencies[],10,FALSE)</f>
        <v>Frontier Culture Museum of Virginia</v>
      </c>
      <c r="G120" s="59">
        <f>VLOOKUP(Tbl_Baseline_23_24_Adj[[#This Row],[Agy Code]],TblAgencies[],13,FALSE)</f>
        <v>108000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239</v>
      </c>
      <c r="E121" s="57" t="str">
        <f>VLOOKUP(Tbl_Baseline_23_24_Adj[[#This Row],[Agy Code]],TblAgencies[],9,FALSE)</f>
        <v>239: Frontier Culture Museum of Virginia</v>
      </c>
      <c r="F121" s="59" t="str">
        <f>VLOOKUP(Tbl_Baseline_23_24_Adj[[#This Row],[Agy Code]],TblAgencies[],10,FALSE)</f>
        <v>Frontier Culture Museum of Virginia</v>
      </c>
      <c r="G121" s="59">
        <f>VLOOKUP(Tbl_Baseline_23_24_Adj[[#This Row],[Agy Code]],TblAgencies[],13,FALSE)</f>
        <v>108000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239</v>
      </c>
      <c r="E122" s="57" t="str">
        <f>VLOOKUP(Tbl_Baseline_23_24_Adj[[#This Row],[Agy Code]],TblAgencies[],9,FALSE)</f>
        <v>239: Frontier Culture Museum of Virginia</v>
      </c>
      <c r="F122" s="59" t="str">
        <f>VLOOKUP(Tbl_Baseline_23_24_Adj[[#This Row],[Agy Code]],TblAgencies[],10,FALSE)</f>
        <v>Frontier Culture Museum of Virginia</v>
      </c>
      <c r="G122" s="59">
        <f>VLOOKUP(Tbl_Baseline_23_24_Adj[[#This Row],[Agy Code]],TblAgencies[],13,FALSE)</f>
        <v>108000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239</v>
      </c>
      <c r="E123" s="57" t="str">
        <f>VLOOKUP(Tbl_Baseline_23_24_Adj[[#This Row],[Agy Code]],TblAgencies[],9,FALSE)</f>
        <v>239: Frontier Culture Museum of Virginia</v>
      </c>
      <c r="F123" s="59" t="str">
        <f>VLOOKUP(Tbl_Baseline_23_24_Adj[[#This Row],[Agy Code]],TblAgencies[],10,FALSE)</f>
        <v>Frontier Culture Museum of Virginia</v>
      </c>
      <c r="G123" s="59">
        <f>VLOOKUP(Tbl_Baseline_23_24_Adj[[#This Row],[Agy Code]],TblAgencies[],13,FALSE)</f>
        <v>108000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239</v>
      </c>
      <c r="E124" s="57" t="str">
        <f>VLOOKUP(Tbl_Baseline_23_24_Adj[[#This Row],[Agy Code]],TblAgencies[],9,FALSE)</f>
        <v>239: Frontier Culture Museum of Virginia</v>
      </c>
      <c r="F124" s="59" t="str">
        <f>VLOOKUP(Tbl_Baseline_23_24_Adj[[#This Row],[Agy Code]],TblAgencies[],10,FALSE)</f>
        <v>Frontier Culture Museum of Virginia</v>
      </c>
      <c r="G124" s="59">
        <f>VLOOKUP(Tbl_Baseline_23_24_Adj[[#This Row],[Agy Code]],TblAgencies[],13,FALSE)</f>
        <v>108000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239</v>
      </c>
      <c r="E125" s="57" t="str">
        <f>VLOOKUP(Tbl_Baseline_23_24_Adj[[#This Row],[Agy Code]],TblAgencies[],9,FALSE)</f>
        <v>239: Frontier Culture Museum of Virginia</v>
      </c>
      <c r="F125" s="59" t="str">
        <f>VLOOKUP(Tbl_Baseline_23_24_Adj[[#This Row],[Agy Code]],TblAgencies[],10,FALSE)</f>
        <v>Frontier Culture Museum of Virginia</v>
      </c>
      <c r="G125" s="59">
        <f>VLOOKUP(Tbl_Baseline_23_24_Adj[[#This Row],[Agy Code]],TblAgencies[],13,FALSE)</f>
        <v>108000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SelectAgyCode</f>
        <v>239</v>
      </c>
      <c r="E126" s="57" t="str">
        <f>VLOOKUP(Tbl_Baseline_23_24_Adj[[#This Row],[Agy Code]],TblAgencies[],9,FALSE)</f>
        <v>239: Frontier Culture Museum of Virginia</v>
      </c>
      <c r="F126" s="57" t="str">
        <f>VLOOKUP(Tbl_Baseline_23_24_Adj[[#This Row],[Agy Code]],TblAgencies[],10,FALSE)</f>
        <v>Frontier Culture Museum of Virginia</v>
      </c>
      <c r="G126" s="57">
        <f>VLOOKUP(Tbl_Baseline_23_24_Adj[[#This Row],[Agy Code]],TblAgencies[],13,FALSE)</f>
        <v>108000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239</v>
      </c>
      <c r="E127" s="57" t="str">
        <f>VLOOKUP(Tbl_Baseline_23_24_Adj[[#This Row],[Agy Code]],TblAgencies[],9,FALSE)</f>
        <v>239: Frontier Culture Museum of Virginia</v>
      </c>
      <c r="F127" s="57" t="str">
        <f>VLOOKUP(Tbl_Baseline_23_24_Adj[[#This Row],[Agy Code]],TblAgencies[],10,FALSE)</f>
        <v>Frontier Culture Museum of Virginia</v>
      </c>
      <c r="G127" s="57">
        <f>VLOOKUP(Tbl_Baseline_23_24_Adj[[#This Row],[Agy Code]],TblAgencies[],13,FALSE)</f>
        <v>108000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SelectAgyCode</f>
        <v>239</v>
      </c>
      <c r="E128" s="57" t="str">
        <f>VLOOKUP(Tbl_Baseline_23_24_Adj[[#This Row],[Agy Code]],TblAgencies[],9,FALSE)</f>
        <v>239: Frontier Culture Museum of Virginia</v>
      </c>
      <c r="F128" s="57" t="str">
        <f>VLOOKUP(Tbl_Baseline_23_24_Adj[[#This Row],[Agy Code]],TblAgencies[],10,FALSE)</f>
        <v>Frontier Culture Museum of Virginia</v>
      </c>
      <c r="G128" s="57">
        <f>VLOOKUP(Tbl_Baseline_23_24_Adj[[#This Row],[Agy Code]],TblAgencies[],13,FALSE)</f>
        <v>108000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7</v>
      </c>
      <c r="C129" s="59">
        <f>VLOOKUP(Tbl_Baseline_23_24_Adj[[#This Row],[Agy Code]],TblAgencies[],2,FALSE)</f>
        <v>3</v>
      </c>
      <c r="D129" s="59">
        <f t="shared" si="0"/>
        <v>239</v>
      </c>
      <c r="E129" s="57" t="str">
        <f>VLOOKUP(Tbl_Baseline_23_24_Adj[[#This Row],[Agy Code]],TblAgencies[],9,FALSE)</f>
        <v>239: Frontier Culture Museum of Virginia</v>
      </c>
      <c r="F129" s="59" t="str">
        <f>VLOOKUP(Tbl_Baseline_23_24_Adj[[#This Row],[Agy Code]],TblAgencies[],10,FALSE)</f>
        <v>Frontier Culture Museum of Virginia</v>
      </c>
      <c r="G129" s="59">
        <f>VLOOKUP(Tbl_Baseline_23_24_Adj[[#This Row],[Agy Code]],TblAgencies[],13,FALSE)</f>
        <v>108000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7</v>
      </c>
      <c r="C130" s="57">
        <f>VLOOKUP(Tbl_Baseline_23_24_Adj[[#This Row],[Agy Code]],TblAgencies[],2,FALSE)</f>
        <v>3</v>
      </c>
      <c r="D130" s="57">
        <f t="shared" si="0"/>
        <v>239</v>
      </c>
      <c r="E130" s="57" t="str">
        <f>VLOOKUP(Tbl_Baseline_23_24_Adj[[#This Row],[Agy Code]],TblAgencies[],9,FALSE)</f>
        <v>239: Frontier Culture Museum of Virginia</v>
      </c>
      <c r="F130" s="57" t="str">
        <f>VLOOKUP(Tbl_Baseline_23_24_Adj[[#This Row],[Agy Code]],TblAgencies[],10,FALSE)</f>
        <v>Frontier Culture Museum of Virginia</v>
      </c>
      <c r="G130" s="57">
        <f>VLOOKUP(Tbl_Baseline_23_24_Adj[[#This Row],[Agy Code]],TblAgencies[],13,FALSE)</f>
        <v>108000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239</v>
      </c>
      <c r="E131" s="57" t="str">
        <f>VLOOKUP(Tbl_Baseline_23_24_Adj[[#This Row],[Agy Code]],TblAgencies[],9,FALSE)</f>
        <v>239: Frontier Culture Museum of Virginia</v>
      </c>
      <c r="F131" s="59" t="str">
        <f>VLOOKUP(Tbl_Baseline_23_24_Adj[[#This Row],[Agy Code]],TblAgencies[],10,FALSE)</f>
        <v>Frontier Culture Museum of Virginia</v>
      </c>
      <c r="G131" s="59">
        <f>VLOOKUP(Tbl_Baseline_23_24_Adj[[#This Row],[Agy Code]],TblAgencies[],13,FALSE)</f>
        <v>108000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239</v>
      </c>
      <c r="E132" s="57" t="str">
        <f>VLOOKUP(Tbl_Baseline_23_24_Adj[[#This Row],[Agy Code]],TblAgencies[],9,FALSE)</f>
        <v>239: Frontier Culture Museum of Virginia</v>
      </c>
      <c r="F132" s="59" t="str">
        <f>VLOOKUP(Tbl_Baseline_23_24_Adj[[#This Row],[Agy Code]],TblAgencies[],10,FALSE)</f>
        <v>Frontier Culture Museum of Virginia</v>
      </c>
      <c r="G132" s="59">
        <f>VLOOKUP(Tbl_Baseline_23_24_Adj[[#This Row],[Agy Code]],TblAgencies[],13,FALSE)</f>
        <v>108000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239</v>
      </c>
      <c r="E133" s="57" t="str">
        <f>VLOOKUP(Tbl_Baseline_23_24_Adj[[#This Row],[Agy Code]],TblAgencies[],9,FALSE)</f>
        <v>239: Frontier Culture Museum of Virginia</v>
      </c>
      <c r="F133" s="59" t="str">
        <f>VLOOKUP(Tbl_Baseline_23_24_Adj[[#This Row],[Agy Code]],TblAgencies[],10,FALSE)</f>
        <v>Frontier Culture Museum of Virginia</v>
      </c>
      <c r="G133" s="59">
        <f>VLOOKUP(Tbl_Baseline_23_24_Adj[[#This Row],[Agy Code]],TblAgencies[],13,FALSE)</f>
        <v>108000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239</v>
      </c>
      <c r="E134" s="57" t="str">
        <f>VLOOKUP(Tbl_Baseline_23_24_Adj[[#This Row],[Agy Code]],TblAgencies[],9,FALSE)</f>
        <v>239: Frontier Culture Museum of Virginia</v>
      </c>
      <c r="F134" s="59" t="str">
        <f>VLOOKUP(Tbl_Baseline_23_24_Adj[[#This Row],[Agy Code]],TblAgencies[],10,FALSE)</f>
        <v>Frontier Culture Museum of Virginia</v>
      </c>
      <c r="G134" s="59">
        <f>VLOOKUP(Tbl_Baseline_23_24_Adj[[#This Row],[Agy Code]],TblAgencies[],13,FALSE)</f>
        <v>108000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239</v>
      </c>
      <c r="E135" s="57" t="str">
        <f>VLOOKUP(Tbl_Baseline_23_24_Adj[[#This Row],[Agy Code]],TblAgencies[],9,FALSE)</f>
        <v>239: Frontier Culture Museum of Virginia</v>
      </c>
      <c r="F135" s="59" t="str">
        <f>VLOOKUP(Tbl_Baseline_23_24_Adj[[#This Row],[Agy Code]],TblAgencies[],10,FALSE)</f>
        <v>Frontier Culture Museum of Virginia</v>
      </c>
      <c r="G135" s="59">
        <f>VLOOKUP(Tbl_Baseline_23_24_Adj[[#This Row],[Agy Code]],TblAgencies[],13,FALSE)</f>
        <v>108000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7</v>
      </c>
      <c r="C136" s="59">
        <f>VLOOKUP(Tbl_Baseline_23_24_Adj[[#This Row],[Agy Code]],TblAgencies[],2,FALSE)</f>
        <v>3</v>
      </c>
      <c r="D136" s="59">
        <f t="shared" si="0"/>
        <v>239</v>
      </c>
      <c r="E136" s="57" t="str">
        <f>VLOOKUP(Tbl_Baseline_23_24_Adj[[#This Row],[Agy Code]],TblAgencies[],9,FALSE)</f>
        <v>239: Frontier Culture Museum of Virginia</v>
      </c>
      <c r="F136" s="59" t="str">
        <f>VLOOKUP(Tbl_Baseline_23_24_Adj[[#This Row],[Agy Code]],TblAgencies[],10,FALSE)</f>
        <v>Frontier Culture Museum of Virginia</v>
      </c>
      <c r="G136" s="59">
        <f>VLOOKUP(Tbl_Baseline_23_24_Adj[[#This Row],[Agy Code]],TblAgencies[],13,FALSE)</f>
        <v>108000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x14ac:dyDescent="0.25">
      <c r="R137" s="20"/>
      <c r="S137" s="20"/>
    </row>
  </sheetData>
  <sheetProtection sheet="1" formatRows="0" insertRows="0" deleteRows="0" sort="0" autoFilter="0"/>
  <conditionalFormatting sqref="P15 P6:P12 P17:P136">
    <cfRule type="expression" dxfId="127" priority="59">
      <formula>$K6="NO"</formula>
    </cfRule>
  </conditionalFormatting>
  <conditionalFormatting sqref="R6:R9 R15 R17:R136">
    <cfRule type="expression" dxfId="126" priority="54">
      <formula>AND($K6="NO",$R6&lt;&gt;0)</formula>
    </cfRule>
    <cfRule type="expression" dxfId="125" priority="57">
      <formula>AND($N6="Minus",$R6&gt;0)</formula>
    </cfRule>
    <cfRule type="expression" dxfId="124" priority="58">
      <formula>AND($N6="Plus",$R6&lt;0)</formula>
    </cfRule>
  </conditionalFormatting>
  <conditionalFormatting sqref="S6:S9 S15 S17:S136">
    <cfRule type="expression" dxfId="123" priority="53">
      <formula>AND($K6="NO",$S6&lt;&gt;0)</formula>
    </cfRule>
    <cfRule type="expression" dxfId="122" priority="55">
      <formula>AND($N6="Minus",$S6&gt;0)</formula>
    </cfRule>
    <cfRule type="expression" dxfId="121" priority="56">
      <formula>AND($N6="Plus",$S6&lt;0)</formula>
    </cfRule>
  </conditionalFormatting>
  <conditionalFormatting sqref="T15 T6:T12 T17:T136">
    <cfRule type="expression" dxfId="120" priority="40">
      <formula>AND($N6="Plus",$T6&lt;0)</formula>
    </cfRule>
    <cfRule type="expression" dxfId="119" priority="42">
      <formula>AND($N6="Minus",$T6&gt;0)</formula>
    </cfRule>
    <cfRule type="expression" dxfId="118" priority="44">
      <formula>AND($K6="NO",$T6&lt;&gt;0)</formula>
    </cfRule>
    <cfRule type="expression" dxfId="117" priority="49">
      <formula>AND($N6="Minus",$M6="YES",$T6&gt;0,$Q6&lt;&gt;"Efficiencies from Replacing Contractors with Commonwealth Employees")</formula>
    </cfRule>
    <cfRule type="expression" dxfId="116" priority="50">
      <formula>AND($N6="Plus",$M6="YES",$T6&lt;0,$Q6&lt;&gt;"Efficiencies from Replacing Contractors with Commonwealth Employees")</formula>
    </cfRule>
    <cfRule type="expression" dxfId="115" priority="52">
      <formula>AND($M6="NO",$T6&lt;&gt;0)</formula>
    </cfRule>
  </conditionalFormatting>
  <conditionalFormatting sqref="U15 U6:U12 U17:U136">
    <cfRule type="expression" dxfId="114" priority="39">
      <formula>AND($N6="Plus",$U6&lt;0)</formula>
    </cfRule>
    <cfRule type="expression" dxfId="113" priority="41">
      <formula>AND($N6="Minus",$U6&gt;0)</formula>
    </cfRule>
    <cfRule type="expression" dxfId="112" priority="43">
      <formula>AND($K6="NO",$U6&lt;&gt;0)</formula>
    </cfRule>
    <cfRule type="expression" dxfId="111" priority="47">
      <formula>AND($N6="Plus",$M6="YES",$U6&lt;0,$Q6&lt;&gt;"Efficiencies from Replacing Contractors with Commonwealth Employees")</formula>
    </cfRule>
    <cfRule type="expression" dxfId="110" priority="48">
      <formula>AND($N6="Minus",$M6="YES",$U6&gt;0,$Q6&lt;&gt;"Efficiencies from Replacing Contractors with Commonwealth Employees")</formula>
    </cfRule>
    <cfRule type="expression" dxfId="109" priority="51">
      <formula>AND($M6="NO",$U6&lt;&gt;0)</formula>
    </cfRule>
  </conditionalFormatting>
  <conditionalFormatting sqref="P13:P14">
    <cfRule type="expression" dxfId="108" priority="32">
      <formula>$K13="NO"</formula>
    </cfRule>
  </conditionalFormatting>
  <conditionalFormatting sqref="T13:T14">
    <cfRule type="expression" dxfId="107" priority="21">
      <formula>AND($N13="Plus",$T13&lt;0)</formula>
    </cfRule>
    <cfRule type="expression" dxfId="106" priority="23">
      <formula>AND($N13="Minus",$T13&gt;0)</formula>
    </cfRule>
    <cfRule type="expression" dxfId="105" priority="25">
      <formula>AND($K13="NO",$T13&lt;&gt;0)</formula>
    </cfRule>
    <cfRule type="expression" dxfId="104" priority="28">
      <formula>AND($N13="Minus",$M13="YES",$T13&gt;0,$Q13&lt;&gt;"Efficiencies from Replacing Contractors with Commonwealth Employees")</formula>
    </cfRule>
    <cfRule type="expression" dxfId="103" priority="29">
      <formula>AND($N13="Plus",$M13="YES",$T13&lt;0,$Q13&lt;&gt;"Efficiencies from Replacing Contractors with Commonwealth Employees")</formula>
    </cfRule>
    <cfRule type="expression" dxfId="102" priority="31">
      <formula>AND($M13="NO",$T13&lt;&gt;0)</formula>
    </cfRule>
  </conditionalFormatting>
  <conditionalFormatting sqref="U13:U14">
    <cfRule type="expression" dxfId="101" priority="20">
      <formula>AND($N13="Plus",$U13&lt;0)</formula>
    </cfRule>
    <cfRule type="expression" dxfId="100" priority="22">
      <formula>AND($N13="Minus",$U13&gt;0)</formula>
    </cfRule>
    <cfRule type="expression" dxfId="99" priority="24">
      <formula>AND($K13="NO",$U13&lt;&gt;0)</formula>
    </cfRule>
    <cfRule type="expression" dxfId="98" priority="26">
      <formula>AND($N13="Plus",$M13="YES",$U13&lt;0,$Q13&lt;&gt;"Efficiencies from Replacing Contractors with Commonwealth Employees")</formula>
    </cfRule>
    <cfRule type="expression" dxfId="97" priority="27">
      <formula>AND($N13="Minus",$M13="YES",$U13&gt;0,$Q13&lt;&gt;"Efficiencies from Replacing Contractors with Commonwealth Employees")</formula>
    </cfRule>
    <cfRule type="expression" dxfId="96" priority="30">
      <formula>AND($M13="NO",$U13&lt;&gt;0)</formula>
    </cfRule>
  </conditionalFormatting>
  <conditionalFormatting sqref="R13">
    <cfRule type="expression" dxfId="95" priority="94">
      <formula>AND($K15="NO",$R13&lt;&gt;0)</formula>
    </cfRule>
    <cfRule type="expression" dxfId="94" priority="95">
      <formula>AND($N15="Minus",$R13&gt;0)</formula>
    </cfRule>
    <cfRule type="expression" dxfId="93" priority="96">
      <formula>AND($N15="Plus",$R13&lt;0)</formula>
    </cfRule>
  </conditionalFormatting>
  <conditionalFormatting sqref="S13">
    <cfRule type="expression" dxfId="92" priority="97">
      <formula>AND($K15="NO",$S13&lt;&gt;0)</formula>
    </cfRule>
    <cfRule type="expression" dxfId="91" priority="98">
      <formula>AND($N15="Minus",$S13&gt;0)</formula>
    </cfRule>
    <cfRule type="expression" dxfId="90" priority="99">
      <formula>AND($N15="Plus",$S13&lt;0)</formula>
    </cfRule>
  </conditionalFormatting>
  <conditionalFormatting sqref="R10">
    <cfRule type="expression" dxfId="89" priority="126">
      <formula>AND(#REF!="NO",$R10&lt;&gt;0)</formula>
    </cfRule>
    <cfRule type="expression" dxfId="88" priority="127">
      <formula>AND(#REF!="Minus",$R10&gt;0)</formula>
    </cfRule>
    <cfRule type="expression" dxfId="87" priority="128">
      <formula>AND(#REF!="Plus",$R10&lt;0)</formula>
    </cfRule>
  </conditionalFormatting>
  <conditionalFormatting sqref="R11">
    <cfRule type="expression" dxfId="86" priority="129">
      <formula>AND($K12="NO",$R11&lt;&gt;0)</formula>
    </cfRule>
    <cfRule type="expression" dxfId="85" priority="130">
      <formula>AND($N12="Minus",$R11&gt;0)</formula>
    </cfRule>
    <cfRule type="expression" dxfId="84" priority="131">
      <formula>AND($N12="Plus",$R11&lt;0)</formula>
    </cfRule>
  </conditionalFormatting>
  <conditionalFormatting sqref="S10">
    <cfRule type="expression" dxfId="83" priority="132">
      <formula>AND(#REF!="NO",$S10&lt;&gt;0)</formula>
    </cfRule>
    <cfRule type="expression" dxfId="82" priority="133">
      <formula>AND(#REF!="Minus",$S10&gt;0)</formula>
    </cfRule>
    <cfRule type="expression" dxfId="81" priority="134">
      <formula>AND(#REF!="Plus",$S10&lt;0)</formula>
    </cfRule>
  </conditionalFormatting>
  <conditionalFormatting sqref="S11">
    <cfRule type="expression" dxfId="80" priority="135">
      <formula>AND($K12="NO",$S11&lt;&gt;0)</formula>
    </cfRule>
    <cfRule type="expression" dxfId="79" priority="136">
      <formula>AND($N12="Minus",$S11&gt;0)</formula>
    </cfRule>
    <cfRule type="expression" dxfId="78" priority="137">
      <formula>AND($N12="Plus",$S11&lt;0)</formula>
    </cfRule>
  </conditionalFormatting>
  <conditionalFormatting sqref="R14">
    <cfRule type="expression" dxfId="77" priority="141">
      <formula>AND($K17="NO",$R14&lt;&gt;0)</formula>
    </cfRule>
    <cfRule type="expression" dxfId="76" priority="142">
      <formula>AND($N17="Minus",$R14&gt;0)</formula>
    </cfRule>
    <cfRule type="expression" dxfId="75" priority="143">
      <formula>AND($N17="Plus",$R14&lt;0)</formula>
    </cfRule>
  </conditionalFormatting>
  <conditionalFormatting sqref="S14">
    <cfRule type="expression" dxfId="74" priority="147">
      <formula>AND($K17="NO",$S14&lt;&gt;0)</formula>
    </cfRule>
    <cfRule type="expression" dxfId="73" priority="148">
      <formula>AND($N17="Minus",$S14&gt;0)</formula>
    </cfRule>
    <cfRule type="expression" dxfId="72" priority="149">
      <formula>AND($N17="Plus",$S14&lt;0)</formula>
    </cfRule>
  </conditionalFormatting>
  <conditionalFormatting sqref="P16">
    <cfRule type="expression" dxfId="71" priority="19">
      <formula>$K16="NO"</formula>
    </cfRule>
  </conditionalFormatting>
  <conditionalFormatting sqref="R16">
    <cfRule type="expression" dxfId="70" priority="14">
      <formula>AND($K16="NO",$R16&lt;&gt;0)</formula>
    </cfRule>
    <cfRule type="expression" dxfId="69" priority="17">
      <formula>AND($N16="Minus",$R16&gt;0)</formula>
    </cfRule>
    <cfRule type="expression" dxfId="68" priority="18">
      <formula>AND($N16="Plus",$R16&lt;0)</formula>
    </cfRule>
  </conditionalFormatting>
  <conditionalFormatting sqref="S16">
    <cfRule type="expression" dxfId="67" priority="13">
      <formula>AND($K16="NO",$S16&lt;&gt;0)</formula>
    </cfRule>
    <cfRule type="expression" dxfId="66" priority="15">
      <formula>AND($N16="Minus",$S16&gt;0)</formula>
    </cfRule>
    <cfRule type="expression" dxfId="65" priority="16">
      <formula>AND($N16="Plus",$S16&lt;0)</formula>
    </cfRule>
  </conditionalFormatting>
  <conditionalFormatting sqref="T16">
    <cfRule type="expression" dxfId="64" priority="2">
      <formula>AND($N16="Plus",$T16&lt;0)</formula>
    </cfRule>
    <cfRule type="expression" dxfId="63" priority="4">
      <formula>AND($N16="Minus",$T16&gt;0)</formula>
    </cfRule>
    <cfRule type="expression" dxfId="62" priority="6">
      <formula>AND($K16="NO",$T16&lt;&gt;0)</formula>
    </cfRule>
    <cfRule type="expression" dxfId="61" priority="9">
      <formula>AND($N16="Minus",$M16="YES",$T16&gt;0,$Q16&lt;&gt;"Efficiencies from Replacing Contractors with Commonwealth Employees")</formula>
    </cfRule>
    <cfRule type="expression" dxfId="60" priority="10">
      <formula>AND($N16="Plus",$M16="YES",$T16&lt;0,$Q16&lt;&gt;"Efficiencies from Replacing Contractors with Commonwealth Employees")</formula>
    </cfRule>
    <cfRule type="expression" dxfId="59" priority="12">
      <formula>AND($M16="NO",$T16&lt;&gt;0)</formula>
    </cfRule>
  </conditionalFormatting>
  <conditionalFormatting sqref="U16">
    <cfRule type="expression" dxfId="58" priority="1">
      <formula>AND($N16="Plus",$U16&lt;0)</formula>
    </cfRule>
    <cfRule type="expression" dxfId="57" priority="3">
      <formula>AND($N16="Minus",$U16&gt;0)</formula>
    </cfRule>
    <cfRule type="expression" dxfId="56" priority="5">
      <formula>AND($K16="NO",$U16&lt;&gt;0)</formula>
    </cfRule>
    <cfRule type="expression" dxfId="55" priority="7">
      <formula>AND($N16="Plus",$M16="YES",$U16&lt;0,$Q16&lt;&gt;"Efficiencies from Replacing Contractors with Commonwealth Employees")</formula>
    </cfRule>
    <cfRule type="expression" dxfId="54" priority="8">
      <formula>AND($N16="Minus",$M16="YES",$U16&gt;0,$Q16&lt;&gt;"Efficiencies from Replacing Contractors with Commonwealth Employees")</formula>
    </cfRule>
    <cfRule type="expression" dxfId="53" priority="11">
      <formula>AND($M16="NO",$U16&lt;&gt;0)</formula>
    </cfRule>
  </conditionalFormatting>
  <dataValidations count="8">
    <dataValidation type="custom" allowBlank="1" showInputMessage="1" showErrorMessage="1" errorTitle="Select a Valid Fund Group" error="Select a valid Fund Group for the selected Program before entering amounts." sqref="R6:S9 R15:S136">
      <formula1>$K6="YES"</formula1>
    </dataValidation>
    <dataValidation type="custom" allowBlank="1" showInputMessage="1" showErrorMessage="1" errorTitle="Select a Valid Fund Group" error="Select a valid Fund Group for the selected Program before entering amounts." sqref="R10:S10">
      <formula1>#REF!="YES"</formula1>
    </dataValidation>
    <dataValidation type="custom" allowBlank="1" showInputMessage="1" showErrorMessage="1" errorTitle="Select a Valid Fund Group" error="Select a valid Fund Group for the selected Program before entering amounts." sqref="R11:S11">
      <formula1>$K12="YES"</formula1>
    </dataValidation>
    <dataValidation type="list" allowBlank="1" showInputMessage="1" showErrorMessage="1" sqref="Q6:Q136">
      <formula1>LstBaselineAdjItems</formula1>
    </dataValidation>
    <dataValidation type="list" allowBlank="1" showInputMessage="1" showErrorMessage="1" sqref="O6:O136">
      <formula1>ProgramLookup</formula1>
    </dataValidation>
    <dataValidation type="list" allowBlank="1" showInputMessage="1" showErrorMessage="1" sqref="P6:P136">
      <formula1>FundGrpLookup</formula1>
    </dataValidation>
    <dataValidation type="custom" allowBlank="1" showErrorMessage="1" errorTitle="Change Category Selection" error="Position changes cannot be entered for the selected Baseline Adjustments Category. Select another category if you need to enter positions." sqref="U6:U136">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6">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2" right="0.2" top="0.5" bottom="0.5" header="0.3" footer="0.3"/>
  <pageSetup scale="72"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239: Frontier Culture Museum of Virginia</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239</v>
      </c>
      <c r="E6" s="59" t="str">
        <f>VLOOKUP(Tbl_PolicyChanges[[#This Row],[Agy Code]],TblAgencies[],9,FALSE)</f>
        <v>239: Frontier Culture Museum of Virginia</v>
      </c>
      <c r="F6" s="59" t="str">
        <f>VLOOKUP(Tbl_PolicyChanges[[#This Row],[Agy Code]],TblAgencies[],10,FALSE)</f>
        <v>Frontier Culture Museum of Virginia</v>
      </c>
      <c r="G6" s="59">
        <f>VLOOKUP(Tbl_PolicyChanges[[#This Row],[Agy Code]],TblAgencies[],13,FALSE)</f>
        <v>108000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239</v>
      </c>
      <c r="E7" s="57" t="str">
        <f>VLOOKUP(Tbl_PolicyChanges[[#This Row],[Agy Code]],TblAgencies[],9,FALSE)</f>
        <v>239: Frontier Culture Museum of Virginia</v>
      </c>
      <c r="F7" s="57" t="str">
        <f>VLOOKUP(Tbl_PolicyChanges[[#This Row],[Agy Code]],TblAgencies[],10,FALSE)</f>
        <v>Frontier Culture Museum of Virginia</v>
      </c>
      <c r="G7" s="57">
        <f>VLOOKUP(Tbl_PolicyChanges[[#This Row],[Agy Code]],TblAgencies[],13,FALSE)</f>
        <v>108000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239</v>
      </c>
      <c r="E8" s="57" t="str">
        <f>VLOOKUP(Tbl_PolicyChanges[[#This Row],[Agy Code]],TblAgencies[],9,FALSE)</f>
        <v>239: Frontier Culture Museum of Virginia</v>
      </c>
      <c r="F8" s="59" t="str">
        <f>VLOOKUP(Tbl_PolicyChanges[[#This Row],[Agy Code]],TblAgencies[],10,FALSE)</f>
        <v>Frontier Culture Museum of Virginia</v>
      </c>
      <c r="G8" s="59">
        <f>VLOOKUP(Tbl_PolicyChanges[[#This Row],[Agy Code]],TblAgencies[],13,FALSE)</f>
        <v>108000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239</v>
      </c>
      <c r="E9" s="57" t="str">
        <f>VLOOKUP(Tbl_PolicyChanges[[#This Row],[Agy Code]],TblAgencies[],9,FALSE)</f>
        <v>239: Frontier Culture Museum of Virginia</v>
      </c>
      <c r="F9" s="59" t="str">
        <f>VLOOKUP(Tbl_PolicyChanges[[#This Row],[Agy Code]],TblAgencies[],10,FALSE)</f>
        <v>Frontier Culture Museum of Virginia</v>
      </c>
      <c r="G9" s="59">
        <f>VLOOKUP(Tbl_PolicyChanges[[#This Row],[Agy Code]],TblAgencies[],13,FALSE)</f>
        <v>108000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239</v>
      </c>
      <c r="E10" s="57" t="str">
        <f>VLOOKUP(Tbl_PolicyChanges[[#This Row],[Agy Code]],TblAgencies[],9,FALSE)</f>
        <v>239: Frontier Culture Museum of Virginia</v>
      </c>
      <c r="F10" s="57" t="str">
        <f>VLOOKUP(Tbl_PolicyChanges[[#This Row],[Agy Code]],TblAgencies[],10,FALSE)</f>
        <v>Frontier Culture Museum of Virginia</v>
      </c>
      <c r="G10" s="57">
        <f>VLOOKUP(Tbl_PolicyChanges[[#This Row],[Agy Code]],TblAgencies[],13,FALSE)</f>
        <v>108000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239</v>
      </c>
      <c r="E11" s="57" t="str">
        <f>VLOOKUP(Tbl_PolicyChanges[[#This Row],[Agy Code]],TblAgencies[],9,FALSE)</f>
        <v>239: Frontier Culture Museum of Virginia</v>
      </c>
      <c r="F11" s="57" t="str">
        <f>VLOOKUP(Tbl_PolicyChanges[[#This Row],[Agy Code]],TblAgencies[],10,FALSE)</f>
        <v>Frontier Culture Museum of Virginia</v>
      </c>
      <c r="G11" s="57">
        <f>VLOOKUP(Tbl_PolicyChanges[[#This Row],[Agy Code]],TblAgencies[],13,FALSE)</f>
        <v>108000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239</v>
      </c>
      <c r="E12" s="57" t="str">
        <f>VLOOKUP(Tbl_PolicyChanges[[#This Row],[Agy Code]],TblAgencies[],9,FALSE)</f>
        <v>239: Frontier Culture Museum of Virginia</v>
      </c>
      <c r="F12" s="57" t="str">
        <f>VLOOKUP(Tbl_PolicyChanges[[#This Row],[Agy Code]],TblAgencies[],10,FALSE)</f>
        <v>Frontier Culture Museum of Virginia</v>
      </c>
      <c r="G12" s="57">
        <f>VLOOKUP(Tbl_PolicyChanges[[#This Row],[Agy Code]],TblAgencies[],13,FALSE)</f>
        <v>108000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239</v>
      </c>
      <c r="E13" s="57" t="str">
        <f>VLOOKUP(Tbl_PolicyChanges[[#This Row],[Agy Code]],TblAgencies[],9,FALSE)</f>
        <v>239: Frontier Culture Museum of Virginia</v>
      </c>
      <c r="F13" s="57" t="str">
        <f>VLOOKUP(Tbl_PolicyChanges[[#This Row],[Agy Code]],TblAgencies[],10,FALSE)</f>
        <v>Frontier Culture Museum of Virginia</v>
      </c>
      <c r="G13" s="57">
        <f>VLOOKUP(Tbl_PolicyChanges[[#This Row],[Agy Code]],TblAgencies[],13,FALSE)</f>
        <v>108000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239</v>
      </c>
      <c r="E14" s="57" t="str">
        <f>VLOOKUP(Tbl_PolicyChanges[[#This Row],[Agy Code]],TblAgencies[],9,FALSE)</f>
        <v>239: Frontier Culture Museum of Virginia</v>
      </c>
      <c r="F14" s="57" t="str">
        <f>VLOOKUP(Tbl_PolicyChanges[[#This Row],[Agy Code]],TblAgencies[],10,FALSE)</f>
        <v>Frontier Culture Museum of Virginia</v>
      </c>
      <c r="G14" s="57">
        <f>VLOOKUP(Tbl_PolicyChanges[[#This Row],[Agy Code]],TblAgencies[],13,FALSE)</f>
        <v>108000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239</v>
      </c>
      <c r="E15" s="57" t="str">
        <f>VLOOKUP(Tbl_PolicyChanges[[#This Row],[Agy Code]],TblAgencies[],9,FALSE)</f>
        <v>239: Frontier Culture Museum of Virginia</v>
      </c>
      <c r="F15" s="57" t="str">
        <f>VLOOKUP(Tbl_PolicyChanges[[#This Row],[Agy Code]],TblAgencies[],10,FALSE)</f>
        <v>Frontier Culture Museum of Virginia</v>
      </c>
      <c r="G15" s="57">
        <f>VLOOKUP(Tbl_PolicyChanges[[#This Row],[Agy Code]],TblAgencies[],13,FALSE)</f>
        <v>108000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239</v>
      </c>
      <c r="E16" s="57" t="str">
        <f>VLOOKUP(Tbl_PolicyChanges[[#This Row],[Agy Code]],TblAgencies[],9,FALSE)</f>
        <v>239: Frontier Culture Museum of Virginia</v>
      </c>
      <c r="F16" s="57" t="str">
        <f>VLOOKUP(Tbl_PolicyChanges[[#This Row],[Agy Code]],TblAgencies[],10,FALSE)</f>
        <v>Frontier Culture Museum of Virginia</v>
      </c>
      <c r="G16" s="57">
        <f>VLOOKUP(Tbl_PolicyChanges[[#This Row],[Agy Code]],TblAgencies[],13,FALSE)</f>
        <v>108000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239</v>
      </c>
      <c r="E17" s="57" t="str">
        <f>VLOOKUP(Tbl_PolicyChanges[[#This Row],[Agy Code]],TblAgencies[],9,FALSE)</f>
        <v>239: Frontier Culture Museum of Virginia</v>
      </c>
      <c r="F17" s="57" t="str">
        <f>VLOOKUP(Tbl_PolicyChanges[[#This Row],[Agy Code]],TblAgencies[],10,FALSE)</f>
        <v>Frontier Culture Museum of Virginia</v>
      </c>
      <c r="G17" s="57">
        <f>VLOOKUP(Tbl_PolicyChanges[[#This Row],[Agy Code]],TblAgencies[],13,FALSE)</f>
        <v>108000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239</v>
      </c>
      <c r="E18" s="57" t="str">
        <f>VLOOKUP(Tbl_PolicyChanges[[#This Row],[Agy Code]],TblAgencies[],9,FALSE)</f>
        <v>239: Frontier Culture Museum of Virginia</v>
      </c>
      <c r="F18" s="57" t="str">
        <f>VLOOKUP(Tbl_PolicyChanges[[#This Row],[Agy Code]],TblAgencies[],10,FALSE)</f>
        <v>Frontier Culture Museum of Virginia</v>
      </c>
      <c r="G18" s="57">
        <f>VLOOKUP(Tbl_PolicyChanges[[#This Row],[Agy Code]],TblAgencies[],13,FALSE)</f>
        <v>108000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239</v>
      </c>
      <c r="E19" s="57" t="str">
        <f>VLOOKUP(Tbl_PolicyChanges[[#This Row],[Agy Code]],TblAgencies[],9,FALSE)</f>
        <v>239: Frontier Culture Museum of Virginia</v>
      </c>
      <c r="F19" s="57" t="str">
        <f>VLOOKUP(Tbl_PolicyChanges[[#This Row],[Agy Code]],TblAgencies[],10,FALSE)</f>
        <v>Frontier Culture Museum of Virginia</v>
      </c>
      <c r="G19" s="57">
        <f>VLOOKUP(Tbl_PolicyChanges[[#This Row],[Agy Code]],TblAgencies[],13,FALSE)</f>
        <v>108000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239</v>
      </c>
      <c r="E20" s="57" t="str">
        <f>VLOOKUP(Tbl_PolicyChanges[[#This Row],[Agy Code]],TblAgencies[],9,FALSE)</f>
        <v>239: Frontier Culture Museum of Virginia</v>
      </c>
      <c r="F20" s="57" t="str">
        <f>VLOOKUP(Tbl_PolicyChanges[[#This Row],[Agy Code]],TblAgencies[],10,FALSE)</f>
        <v>Frontier Culture Museum of Virginia</v>
      </c>
      <c r="G20" s="57">
        <f>VLOOKUP(Tbl_PolicyChanges[[#This Row],[Agy Code]],TblAgencies[],13,FALSE)</f>
        <v>108000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239</v>
      </c>
      <c r="E21" s="57" t="str">
        <f>VLOOKUP(Tbl_PolicyChanges[[#This Row],[Agy Code]],TblAgencies[],9,FALSE)</f>
        <v>239: Frontier Culture Museum of Virginia</v>
      </c>
      <c r="F21" s="57" t="str">
        <f>VLOOKUP(Tbl_PolicyChanges[[#This Row],[Agy Code]],TblAgencies[],10,FALSE)</f>
        <v>Frontier Culture Museum of Virginia</v>
      </c>
      <c r="G21" s="57">
        <f>VLOOKUP(Tbl_PolicyChanges[[#This Row],[Agy Code]],TblAgencies[],13,FALSE)</f>
        <v>108000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239</v>
      </c>
      <c r="E22" s="57" t="str">
        <f>VLOOKUP(Tbl_PolicyChanges[[#This Row],[Agy Code]],TblAgencies[],9,FALSE)</f>
        <v>239: Frontier Culture Museum of Virginia</v>
      </c>
      <c r="F22" s="57" t="str">
        <f>VLOOKUP(Tbl_PolicyChanges[[#This Row],[Agy Code]],TblAgencies[],10,FALSE)</f>
        <v>Frontier Culture Museum of Virginia</v>
      </c>
      <c r="G22" s="57">
        <f>VLOOKUP(Tbl_PolicyChanges[[#This Row],[Agy Code]],TblAgencies[],13,FALSE)</f>
        <v>108000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239</v>
      </c>
      <c r="E23" s="57" t="str">
        <f>VLOOKUP(Tbl_PolicyChanges[[#This Row],[Agy Code]],TblAgencies[],9,FALSE)</f>
        <v>239: Frontier Culture Museum of Virginia</v>
      </c>
      <c r="F23" s="57" t="str">
        <f>VLOOKUP(Tbl_PolicyChanges[[#This Row],[Agy Code]],TblAgencies[],10,FALSE)</f>
        <v>Frontier Culture Museum of Virginia</v>
      </c>
      <c r="G23" s="57">
        <f>VLOOKUP(Tbl_PolicyChanges[[#This Row],[Agy Code]],TblAgencies[],13,FALSE)</f>
        <v>108000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239</v>
      </c>
      <c r="E24" s="57" t="str">
        <f>VLOOKUP(Tbl_PolicyChanges[[#This Row],[Agy Code]],TblAgencies[],9,FALSE)</f>
        <v>239: Frontier Culture Museum of Virginia</v>
      </c>
      <c r="F24" s="57" t="str">
        <f>VLOOKUP(Tbl_PolicyChanges[[#This Row],[Agy Code]],TblAgencies[],10,FALSE)</f>
        <v>Frontier Culture Museum of Virginia</v>
      </c>
      <c r="G24" s="57">
        <f>VLOOKUP(Tbl_PolicyChanges[[#This Row],[Agy Code]],TblAgencies[],13,FALSE)</f>
        <v>108000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239</v>
      </c>
      <c r="E25" s="57" t="str">
        <f>VLOOKUP(Tbl_PolicyChanges[[#This Row],[Agy Code]],TblAgencies[],9,FALSE)</f>
        <v>239: Frontier Culture Museum of Virginia</v>
      </c>
      <c r="F25" s="57" t="str">
        <f>VLOOKUP(Tbl_PolicyChanges[[#This Row],[Agy Code]],TblAgencies[],10,FALSE)</f>
        <v>Frontier Culture Museum of Virginia</v>
      </c>
      <c r="G25" s="57">
        <f>VLOOKUP(Tbl_PolicyChanges[[#This Row],[Agy Code]],TblAgencies[],13,FALSE)</f>
        <v>108000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239</v>
      </c>
      <c r="E26" s="57" t="str">
        <f>VLOOKUP(Tbl_PolicyChanges[[#This Row],[Agy Code]],TblAgencies[],9,FALSE)</f>
        <v>239: Frontier Culture Museum of Virginia</v>
      </c>
      <c r="F26" s="57" t="str">
        <f>VLOOKUP(Tbl_PolicyChanges[[#This Row],[Agy Code]],TblAgencies[],10,FALSE)</f>
        <v>Frontier Culture Museum of Virginia</v>
      </c>
      <c r="G26" s="57">
        <f>VLOOKUP(Tbl_PolicyChanges[[#This Row],[Agy Code]],TblAgencies[],13,FALSE)</f>
        <v>108000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239</v>
      </c>
      <c r="E27" s="57" t="str">
        <f>VLOOKUP(Tbl_PolicyChanges[[#This Row],[Agy Code]],TblAgencies[],9,FALSE)</f>
        <v>239: Frontier Culture Museum of Virginia</v>
      </c>
      <c r="F27" s="57" t="str">
        <f>VLOOKUP(Tbl_PolicyChanges[[#This Row],[Agy Code]],TblAgencies[],10,FALSE)</f>
        <v>Frontier Culture Museum of Virginia</v>
      </c>
      <c r="G27" s="57">
        <f>VLOOKUP(Tbl_PolicyChanges[[#This Row],[Agy Code]],TblAgencies[],13,FALSE)</f>
        <v>108000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239</v>
      </c>
      <c r="E28" s="57" t="str">
        <f>VLOOKUP(Tbl_PolicyChanges[[#This Row],[Agy Code]],TblAgencies[],9,FALSE)</f>
        <v>239: Frontier Culture Museum of Virginia</v>
      </c>
      <c r="F28" s="57" t="str">
        <f>VLOOKUP(Tbl_PolicyChanges[[#This Row],[Agy Code]],TblAgencies[],10,FALSE)</f>
        <v>Frontier Culture Museum of Virginia</v>
      </c>
      <c r="G28" s="57">
        <f>VLOOKUP(Tbl_PolicyChanges[[#This Row],[Agy Code]],TblAgencies[],13,FALSE)</f>
        <v>108000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239</v>
      </c>
      <c r="E29" s="57" t="str">
        <f>VLOOKUP(Tbl_PolicyChanges[[#This Row],[Agy Code]],TblAgencies[],9,FALSE)</f>
        <v>239: Frontier Culture Museum of Virginia</v>
      </c>
      <c r="F29" s="57" t="str">
        <f>VLOOKUP(Tbl_PolicyChanges[[#This Row],[Agy Code]],TblAgencies[],10,FALSE)</f>
        <v>Frontier Culture Museum of Virginia</v>
      </c>
      <c r="G29" s="57">
        <f>VLOOKUP(Tbl_PolicyChanges[[#This Row],[Agy Code]],TblAgencies[],13,FALSE)</f>
        <v>108000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239</v>
      </c>
      <c r="E30" s="57" t="str">
        <f>VLOOKUP(Tbl_PolicyChanges[[#This Row],[Agy Code]],TblAgencies[],9,FALSE)</f>
        <v>239: Frontier Culture Museum of Virginia</v>
      </c>
      <c r="F30" s="57" t="str">
        <f>VLOOKUP(Tbl_PolicyChanges[[#This Row],[Agy Code]],TblAgencies[],10,FALSE)</f>
        <v>Frontier Culture Museum of Virginia</v>
      </c>
      <c r="G30" s="57">
        <f>VLOOKUP(Tbl_PolicyChanges[[#This Row],[Agy Code]],TblAgencies[],13,FALSE)</f>
        <v>108000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239</v>
      </c>
      <c r="E31" s="57" t="str">
        <f>VLOOKUP(Tbl_PolicyChanges[[#This Row],[Agy Code]],TblAgencies[],9,FALSE)</f>
        <v>239: Frontier Culture Museum of Virginia</v>
      </c>
      <c r="F31" s="57" t="str">
        <f>VLOOKUP(Tbl_PolicyChanges[[#This Row],[Agy Code]],TblAgencies[],10,FALSE)</f>
        <v>Frontier Culture Museum of Virginia</v>
      </c>
      <c r="G31" s="57">
        <f>VLOOKUP(Tbl_PolicyChanges[[#This Row],[Agy Code]],TblAgencies[],13,FALSE)</f>
        <v>108000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239</v>
      </c>
      <c r="E32" s="57" t="str">
        <f>VLOOKUP(Tbl_PolicyChanges[[#This Row],[Agy Code]],TblAgencies[],9,FALSE)</f>
        <v>239: Frontier Culture Museum of Virginia</v>
      </c>
      <c r="F32" s="57" t="str">
        <f>VLOOKUP(Tbl_PolicyChanges[[#This Row],[Agy Code]],TblAgencies[],10,FALSE)</f>
        <v>Frontier Culture Museum of Virginia</v>
      </c>
      <c r="G32" s="57">
        <f>VLOOKUP(Tbl_PolicyChanges[[#This Row],[Agy Code]],TblAgencies[],13,FALSE)</f>
        <v>108000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239</v>
      </c>
      <c r="E33" s="57" t="str">
        <f>VLOOKUP(Tbl_PolicyChanges[[#This Row],[Agy Code]],TblAgencies[],9,FALSE)</f>
        <v>239: Frontier Culture Museum of Virginia</v>
      </c>
      <c r="F33" s="57" t="str">
        <f>VLOOKUP(Tbl_PolicyChanges[[#This Row],[Agy Code]],TblAgencies[],10,FALSE)</f>
        <v>Frontier Culture Museum of Virginia</v>
      </c>
      <c r="G33" s="57">
        <f>VLOOKUP(Tbl_PolicyChanges[[#This Row],[Agy Code]],TblAgencies[],13,FALSE)</f>
        <v>108000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239</v>
      </c>
      <c r="E34" s="57" t="str">
        <f>VLOOKUP(Tbl_PolicyChanges[[#This Row],[Agy Code]],TblAgencies[],9,FALSE)</f>
        <v>239: Frontier Culture Museum of Virginia</v>
      </c>
      <c r="F34" s="57" t="str">
        <f>VLOOKUP(Tbl_PolicyChanges[[#This Row],[Agy Code]],TblAgencies[],10,FALSE)</f>
        <v>Frontier Culture Museum of Virginia</v>
      </c>
      <c r="G34" s="57">
        <f>VLOOKUP(Tbl_PolicyChanges[[#This Row],[Agy Code]],TblAgencies[],13,FALSE)</f>
        <v>108000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239</v>
      </c>
      <c r="E35" s="57" t="str">
        <f>VLOOKUP(Tbl_PolicyChanges[[#This Row],[Agy Code]],TblAgencies[],9,FALSE)</f>
        <v>239: Frontier Culture Museum of Virginia</v>
      </c>
      <c r="F35" s="57" t="str">
        <f>VLOOKUP(Tbl_PolicyChanges[[#This Row],[Agy Code]],TblAgencies[],10,FALSE)</f>
        <v>Frontier Culture Museum of Virginia</v>
      </c>
      <c r="G35" s="57">
        <f>VLOOKUP(Tbl_PolicyChanges[[#This Row],[Agy Code]],TblAgencies[],13,FALSE)</f>
        <v>108000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239</v>
      </c>
      <c r="E36" s="57" t="str">
        <f>VLOOKUP(Tbl_PolicyChanges[[#This Row],[Agy Code]],TblAgencies[],9,FALSE)</f>
        <v>239: Frontier Culture Museum of Virginia</v>
      </c>
      <c r="F36" s="57" t="str">
        <f>VLOOKUP(Tbl_PolicyChanges[[#This Row],[Agy Code]],TblAgencies[],10,FALSE)</f>
        <v>Frontier Culture Museum of Virginia</v>
      </c>
      <c r="G36" s="57">
        <f>VLOOKUP(Tbl_PolicyChanges[[#This Row],[Agy Code]],TblAgencies[],13,FALSE)</f>
        <v>108000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239</v>
      </c>
      <c r="E37" s="57" t="str">
        <f>VLOOKUP(Tbl_PolicyChanges[[#This Row],[Agy Code]],TblAgencies[],9,FALSE)</f>
        <v>239: Frontier Culture Museum of Virginia</v>
      </c>
      <c r="F37" s="57" t="str">
        <f>VLOOKUP(Tbl_PolicyChanges[[#This Row],[Agy Code]],TblAgencies[],10,FALSE)</f>
        <v>Frontier Culture Museum of Virginia</v>
      </c>
      <c r="G37" s="57">
        <f>VLOOKUP(Tbl_PolicyChanges[[#This Row],[Agy Code]],TblAgencies[],13,FALSE)</f>
        <v>108000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239</v>
      </c>
      <c r="E38" s="57" t="str">
        <f>VLOOKUP(Tbl_PolicyChanges[[#This Row],[Agy Code]],TblAgencies[],9,FALSE)</f>
        <v>239: Frontier Culture Museum of Virginia</v>
      </c>
      <c r="F38" s="57" t="str">
        <f>VLOOKUP(Tbl_PolicyChanges[[#This Row],[Agy Code]],TblAgencies[],10,FALSE)</f>
        <v>Frontier Culture Museum of Virginia</v>
      </c>
      <c r="G38" s="57">
        <f>VLOOKUP(Tbl_PolicyChanges[[#This Row],[Agy Code]],TblAgencies[],13,FALSE)</f>
        <v>108000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239</v>
      </c>
      <c r="E39" s="57" t="str">
        <f>VLOOKUP(Tbl_PolicyChanges[[#This Row],[Agy Code]],TblAgencies[],9,FALSE)</f>
        <v>239: Frontier Culture Museum of Virginia</v>
      </c>
      <c r="F39" s="57" t="str">
        <f>VLOOKUP(Tbl_PolicyChanges[[#This Row],[Agy Code]],TblAgencies[],10,FALSE)</f>
        <v>Frontier Culture Museum of Virginia</v>
      </c>
      <c r="G39" s="57">
        <f>VLOOKUP(Tbl_PolicyChanges[[#This Row],[Agy Code]],TblAgencies[],13,FALSE)</f>
        <v>108000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239</v>
      </c>
      <c r="E40" s="57" t="str">
        <f>VLOOKUP(Tbl_PolicyChanges[[#This Row],[Agy Code]],TblAgencies[],9,FALSE)</f>
        <v>239: Frontier Culture Museum of Virginia</v>
      </c>
      <c r="F40" s="57" t="str">
        <f>VLOOKUP(Tbl_PolicyChanges[[#This Row],[Agy Code]],TblAgencies[],10,FALSE)</f>
        <v>Frontier Culture Museum of Virginia</v>
      </c>
      <c r="G40" s="57">
        <f>VLOOKUP(Tbl_PolicyChanges[[#This Row],[Agy Code]],TblAgencies[],13,FALSE)</f>
        <v>108000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239</v>
      </c>
      <c r="E41" s="57" t="str">
        <f>VLOOKUP(Tbl_PolicyChanges[[#This Row],[Agy Code]],TblAgencies[],9,FALSE)</f>
        <v>239: Frontier Culture Museum of Virginia</v>
      </c>
      <c r="F41" s="57" t="str">
        <f>VLOOKUP(Tbl_PolicyChanges[[#This Row],[Agy Code]],TblAgencies[],10,FALSE)</f>
        <v>Frontier Culture Museum of Virginia</v>
      </c>
      <c r="G41" s="57">
        <f>VLOOKUP(Tbl_PolicyChanges[[#This Row],[Agy Code]],TblAgencies[],13,FALSE)</f>
        <v>108000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239</v>
      </c>
      <c r="E42" s="57" t="str">
        <f>VLOOKUP(Tbl_PolicyChanges[[#This Row],[Agy Code]],TblAgencies[],9,FALSE)</f>
        <v>239: Frontier Culture Museum of Virginia</v>
      </c>
      <c r="F42" s="57" t="str">
        <f>VLOOKUP(Tbl_PolicyChanges[[#This Row],[Agy Code]],TblAgencies[],10,FALSE)</f>
        <v>Frontier Culture Museum of Virginia</v>
      </c>
      <c r="G42" s="57">
        <f>VLOOKUP(Tbl_PolicyChanges[[#This Row],[Agy Code]],TblAgencies[],13,FALSE)</f>
        <v>108000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239</v>
      </c>
      <c r="E43" s="57" t="str">
        <f>VLOOKUP(Tbl_PolicyChanges[[#This Row],[Agy Code]],TblAgencies[],9,FALSE)</f>
        <v>239: Frontier Culture Museum of Virginia</v>
      </c>
      <c r="F43" s="57" t="str">
        <f>VLOOKUP(Tbl_PolicyChanges[[#This Row],[Agy Code]],TblAgencies[],10,FALSE)</f>
        <v>Frontier Culture Museum of Virginia</v>
      </c>
      <c r="G43" s="57">
        <f>VLOOKUP(Tbl_PolicyChanges[[#This Row],[Agy Code]],TblAgencies[],13,FALSE)</f>
        <v>108000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239</v>
      </c>
      <c r="E44" s="57" t="str">
        <f>VLOOKUP(Tbl_PolicyChanges[[#This Row],[Agy Code]],TblAgencies[],9,FALSE)</f>
        <v>239: Frontier Culture Museum of Virginia</v>
      </c>
      <c r="F44" s="57" t="str">
        <f>VLOOKUP(Tbl_PolicyChanges[[#This Row],[Agy Code]],TblAgencies[],10,FALSE)</f>
        <v>Frontier Culture Museum of Virginia</v>
      </c>
      <c r="G44" s="57">
        <f>VLOOKUP(Tbl_PolicyChanges[[#This Row],[Agy Code]],TblAgencies[],13,FALSE)</f>
        <v>108000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239</v>
      </c>
      <c r="E45" s="57" t="str">
        <f>VLOOKUP(Tbl_PolicyChanges[[#This Row],[Agy Code]],TblAgencies[],9,FALSE)</f>
        <v>239: Frontier Culture Museum of Virginia</v>
      </c>
      <c r="F45" s="57" t="str">
        <f>VLOOKUP(Tbl_PolicyChanges[[#This Row],[Agy Code]],TblAgencies[],10,FALSE)</f>
        <v>Frontier Culture Museum of Virginia</v>
      </c>
      <c r="G45" s="57">
        <f>VLOOKUP(Tbl_PolicyChanges[[#This Row],[Agy Code]],TblAgencies[],13,FALSE)</f>
        <v>108000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239</v>
      </c>
      <c r="E46" s="57" t="str">
        <f>VLOOKUP(Tbl_PolicyChanges[[#This Row],[Agy Code]],TblAgencies[],9,FALSE)</f>
        <v>239: Frontier Culture Museum of Virginia</v>
      </c>
      <c r="F46" s="57" t="str">
        <f>VLOOKUP(Tbl_PolicyChanges[[#This Row],[Agy Code]],TblAgencies[],10,FALSE)</f>
        <v>Frontier Culture Museum of Virginia</v>
      </c>
      <c r="G46" s="57">
        <f>VLOOKUP(Tbl_PolicyChanges[[#This Row],[Agy Code]],TblAgencies[],13,FALSE)</f>
        <v>108000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239</v>
      </c>
      <c r="E47" s="57" t="str">
        <f>VLOOKUP(Tbl_PolicyChanges[[#This Row],[Agy Code]],TblAgencies[],9,FALSE)</f>
        <v>239: Frontier Culture Museum of Virginia</v>
      </c>
      <c r="F47" s="57" t="str">
        <f>VLOOKUP(Tbl_PolicyChanges[[#This Row],[Agy Code]],TblAgencies[],10,FALSE)</f>
        <v>Frontier Culture Museum of Virginia</v>
      </c>
      <c r="G47" s="57">
        <f>VLOOKUP(Tbl_PolicyChanges[[#This Row],[Agy Code]],TblAgencies[],13,FALSE)</f>
        <v>108000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239</v>
      </c>
      <c r="E48" s="57" t="str">
        <f>VLOOKUP(Tbl_PolicyChanges[[#This Row],[Agy Code]],TblAgencies[],9,FALSE)</f>
        <v>239: Frontier Culture Museum of Virginia</v>
      </c>
      <c r="F48" s="57" t="str">
        <f>VLOOKUP(Tbl_PolicyChanges[[#This Row],[Agy Code]],TblAgencies[],10,FALSE)</f>
        <v>Frontier Culture Museum of Virginia</v>
      </c>
      <c r="G48" s="57">
        <f>VLOOKUP(Tbl_PolicyChanges[[#This Row],[Agy Code]],TblAgencies[],13,FALSE)</f>
        <v>108000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239</v>
      </c>
      <c r="E49" s="57" t="str">
        <f>VLOOKUP(Tbl_PolicyChanges[[#This Row],[Agy Code]],TblAgencies[],9,FALSE)</f>
        <v>239: Frontier Culture Museum of Virginia</v>
      </c>
      <c r="F49" s="57" t="str">
        <f>VLOOKUP(Tbl_PolicyChanges[[#This Row],[Agy Code]],TblAgencies[],10,FALSE)</f>
        <v>Frontier Culture Museum of Virginia</v>
      </c>
      <c r="G49" s="57">
        <f>VLOOKUP(Tbl_PolicyChanges[[#This Row],[Agy Code]],TblAgencies[],13,FALSE)</f>
        <v>108000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239</v>
      </c>
      <c r="E50" s="57" t="str">
        <f>VLOOKUP(Tbl_PolicyChanges[[#This Row],[Agy Code]],TblAgencies[],9,FALSE)</f>
        <v>239: Frontier Culture Museum of Virginia</v>
      </c>
      <c r="F50" s="57" t="str">
        <f>VLOOKUP(Tbl_PolicyChanges[[#This Row],[Agy Code]],TblAgencies[],10,FALSE)</f>
        <v>Frontier Culture Museum of Virginia</v>
      </c>
      <c r="G50" s="57">
        <f>VLOOKUP(Tbl_PolicyChanges[[#This Row],[Agy Code]],TblAgencies[],13,FALSE)</f>
        <v>108000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239</v>
      </c>
      <c r="E51" s="57" t="str">
        <f>VLOOKUP(Tbl_PolicyChanges[[#This Row],[Agy Code]],TblAgencies[],9,FALSE)</f>
        <v>239: Frontier Culture Museum of Virginia</v>
      </c>
      <c r="F51" s="57" t="str">
        <f>VLOOKUP(Tbl_PolicyChanges[[#This Row],[Agy Code]],TblAgencies[],10,FALSE)</f>
        <v>Frontier Culture Museum of Virginia</v>
      </c>
      <c r="G51" s="57">
        <f>VLOOKUP(Tbl_PolicyChanges[[#This Row],[Agy Code]],TblAgencies[],13,FALSE)</f>
        <v>108000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239</v>
      </c>
      <c r="E52" s="57" t="str">
        <f>VLOOKUP(Tbl_PolicyChanges[[#This Row],[Agy Code]],TblAgencies[],9,FALSE)</f>
        <v>239: Frontier Culture Museum of Virginia</v>
      </c>
      <c r="F52" s="57" t="str">
        <f>VLOOKUP(Tbl_PolicyChanges[[#This Row],[Agy Code]],TblAgencies[],10,FALSE)</f>
        <v>Frontier Culture Museum of Virginia</v>
      </c>
      <c r="G52" s="57">
        <f>VLOOKUP(Tbl_PolicyChanges[[#This Row],[Agy Code]],TblAgencies[],13,FALSE)</f>
        <v>108000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239</v>
      </c>
      <c r="E53" s="57" t="str">
        <f>VLOOKUP(Tbl_PolicyChanges[[#This Row],[Agy Code]],TblAgencies[],9,FALSE)</f>
        <v>239: Frontier Culture Museum of Virginia</v>
      </c>
      <c r="F53" s="57" t="str">
        <f>VLOOKUP(Tbl_PolicyChanges[[#This Row],[Agy Code]],TblAgencies[],10,FALSE)</f>
        <v>Frontier Culture Museum of Virginia</v>
      </c>
      <c r="G53" s="57">
        <f>VLOOKUP(Tbl_PolicyChanges[[#This Row],[Agy Code]],TblAgencies[],13,FALSE)</f>
        <v>108000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239</v>
      </c>
      <c r="E54" s="57" t="str">
        <f>VLOOKUP(Tbl_PolicyChanges[[#This Row],[Agy Code]],TblAgencies[],9,FALSE)</f>
        <v>239: Frontier Culture Museum of Virginia</v>
      </c>
      <c r="F54" s="57" t="str">
        <f>VLOOKUP(Tbl_PolicyChanges[[#This Row],[Agy Code]],TblAgencies[],10,FALSE)</f>
        <v>Frontier Culture Museum of Virginia</v>
      </c>
      <c r="G54" s="57">
        <f>VLOOKUP(Tbl_PolicyChanges[[#This Row],[Agy Code]],TblAgencies[],13,FALSE)</f>
        <v>108000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239</v>
      </c>
      <c r="E55" s="57" t="str">
        <f>VLOOKUP(Tbl_PolicyChanges[[#This Row],[Agy Code]],TblAgencies[],9,FALSE)</f>
        <v>239: Frontier Culture Museum of Virginia</v>
      </c>
      <c r="F55" s="57" t="str">
        <f>VLOOKUP(Tbl_PolicyChanges[[#This Row],[Agy Code]],TblAgencies[],10,FALSE)</f>
        <v>Frontier Culture Museum of Virginia</v>
      </c>
      <c r="G55" s="57">
        <f>VLOOKUP(Tbl_PolicyChanges[[#This Row],[Agy Code]],TblAgencies[],13,FALSE)</f>
        <v>108000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239</v>
      </c>
      <c r="E56" s="57" t="str">
        <f>VLOOKUP(Tbl_PolicyChanges[[#This Row],[Agy Code]],TblAgencies[],9,FALSE)</f>
        <v>239: Frontier Culture Museum of Virginia</v>
      </c>
      <c r="F56" s="57" t="str">
        <f>VLOOKUP(Tbl_PolicyChanges[[#This Row],[Agy Code]],TblAgencies[],10,FALSE)</f>
        <v>Frontier Culture Museum of Virginia</v>
      </c>
      <c r="G56" s="57">
        <f>VLOOKUP(Tbl_PolicyChanges[[#This Row],[Agy Code]],TblAgencies[],13,FALSE)</f>
        <v>108000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239</v>
      </c>
      <c r="E57" s="57" t="str">
        <f>VLOOKUP(Tbl_PolicyChanges[[#This Row],[Agy Code]],TblAgencies[],9,FALSE)</f>
        <v>239: Frontier Culture Museum of Virginia</v>
      </c>
      <c r="F57" s="57" t="str">
        <f>VLOOKUP(Tbl_PolicyChanges[[#This Row],[Agy Code]],TblAgencies[],10,FALSE)</f>
        <v>Frontier Culture Museum of Virginia</v>
      </c>
      <c r="G57" s="57">
        <f>VLOOKUP(Tbl_PolicyChanges[[#This Row],[Agy Code]],TblAgencies[],13,FALSE)</f>
        <v>108000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239</v>
      </c>
      <c r="E58" s="57" t="str">
        <f>VLOOKUP(Tbl_PolicyChanges[[#This Row],[Agy Code]],TblAgencies[],9,FALSE)</f>
        <v>239: Frontier Culture Museum of Virginia</v>
      </c>
      <c r="F58" s="57" t="str">
        <f>VLOOKUP(Tbl_PolicyChanges[[#This Row],[Agy Code]],TblAgencies[],10,FALSE)</f>
        <v>Frontier Culture Museum of Virginia</v>
      </c>
      <c r="G58" s="57">
        <f>VLOOKUP(Tbl_PolicyChanges[[#This Row],[Agy Code]],TblAgencies[],13,FALSE)</f>
        <v>108000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239</v>
      </c>
      <c r="E59" s="57" t="str">
        <f>VLOOKUP(Tbl_PolicyChanges[[#This Row],[Agy Code]],TblAgencies[],9,FALSE)</f>
        <v>239: Frontier Culture Museum of Virginia</v>
      </c>
      <c r="F59" s="57" t="str">
        <f>VLOOKUP(Tbl_PolicyChanges[[#This Row],[Agy Code]],TblAgencies[],10,FALSE)</f>
        <v>Frontier Culture Museum of Virginia</v>
      </c>
      <c r="G59" s="57">
        <f>VLOOKUP(Tbl_PolicyChanges[[#This Row],[Agy Code]],TblAgencies[],13,FALSE)</f>
        <v>108000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239</v>
      </c>
      <c r="E60" s="57" t="str">
        <f>VLOOKUP(Tbl_PolicyChanges[[#This Row],[Agy Code]],TblAgencies[],9,FALSE)</f>
        <v>239: Frontier Culture Museum of Virginia</v>
      </c>
      <c r="F60" s="57" t="str">
        <f>VLOOKUP(Tbl_PolicyChanges[[#This Row],[Agy Code]],TblAgencies[],10,FALSE)</f>
        <v>Frontier Culture Museum of Virginia</v>
      </c>
      <c r="G60" s="57">
        <f>VLOOKUP(Tbl_PolicyChanges[[#This Row],[Agy Code]],TblAgencies[],13,FALSE)</f>
        <v>108000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239</v>
      </c>
      <c r="E61" s="57" t="str">
        <f>VLOOKUP(Tbl_PolicyChanges[[#This Row],[Agy Code]],TblAgencies[],9,FALSE)</f>
        <v>239: Frontier Culture Museum of Virginia</v>
      </c>
      <c r="F61" s="57" t="str">
        <f>VLOOKUP(Tbl_PolicyChanges[[#This Row],[Agy Code]],TblAgencies[],10,FALSE)</f>
        <v>Frontier Culture Museum of Virginia</v>
      </c>
      <c r="G61" s="57">
        <f>VLOOKUP(Tbl_PolicyChanges[[#This Row],[Agy Code]],TblAgencies[],13,FALSE)</f>
        <v>108000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239</v>
      </c>
      <c r="E62" s="57" t="str">
        <f>VLOOKUP(Tbl_PolicyChanges[[#This Row],[Agy Code]],TblAgencies[],9,FALSE)</f>
        <v>239: Frontier Culture Museum of Virginia</v>
      </c>
      <c r="F62" s="57" t="str">
        <f>VLOOKUP(Tbl_PolicyChanges[[#This Row],[Agy Code]],TblAgencies[],10,FALSE)</f>
        <v>Frontier Culture Museum of Virginia</v>
      </c>
      <c r="G62" s="57">
        <f>VLOOKUP(Tbl_PolicyChanges[[#This Row],[Agy Code]],TblAgencies[],13,FALSE)</f>
        <v>108000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239</v>
      </c>
      <c r="E63" s="57" t="str">
        <f>VLOOKUP(Tbl_PolicyChanges[[#This Row],[Agy Code]],TblAgencies[],9,FALSE)</f>
        <v>239: Frontier Culture Museum of Virginia</v>
      </c>
      <c r="F63" s="57" t="str">
        <f>VLOOKUP(Tbl_PolicyChanges[[#This Row],[Agy Code]],TblAgencies[],10,FALSE)</f>
        <v>Frontier Culture Museum of Virginia</v>
      </c>
      <c r="G63" s="57">
        <f>VLOOKUP(Tbl_PolicyChanges[[#This Row],[Agy Code]],TblAgencies[],13,FALSE)</f>
        <v>108000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239</v>
      </c>
      <c r="E64" s="57" t="str">
        <f>VLOOKUP(Tbl_PolicyChanges[[#This Row],[Agy Code]],TblAgencies[],9,FALSE)</f>
        <v>239: Frontier Culture Museum of Virginia</v>
      </c>
      <c r="F64" s="57" t="str">
        <f>VLOOKUP(Tbl_PolicyChanges[[#This Row],[Agy Code]],TblAgencies[],10,FALSE)</f>
        <v>Frontier Culture Museum of Virginia</v>
      </c>
      <c r="G64" s="57">
        <f>VLOOKUP(Tbl_PolicyChanges[[#This Row],[Agy Code]],TblAgencies[],13,FALSE)</f>
        <v>108000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239</v>
      </c>
      <c r="E65" s="57" t="str">
        <f>VLOOKUP(Tbl_PolicyChanges[[#This Row],[Agy Code]],TblAgencies[],9,FALSE)</f>
        <v>239: Frontier Culture Museum of Virginia</v>
      </c>
      <c r="F65" s="57" t="str">
        <f>VLOOKUP(Tbl_PolicyChanges[[#This Row],[Agy Code]],TblAgencies[],10,FALSE)</f>
        <v>Frontier Culture Museum of Virginia</v>
      </c>
      <c r="G65" s="57">
        <f>VLOOKUP(Tbl_PolicyChanges[[#This Row],[Agy Code]],TblAgencies[],13,FALSE)</f>
        <v>108000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239</v>
      </c>
      <c r="E66" s="57" t="str">
        <f>VLOOKUP(Tbl_PolicyChanges[[#This Row],[Agy Code]],TblAgencies[],9,FALSE)</f>
        <v>239: Frontier Culture Museum of Virginia</v>
      </c>
      <c r="F66" s="57" t="str">
        <f>VLOOKUP(Tbl_PolicyChanges[[#This Row],[Agy Code]],TblAgencies[],10,FALSE)</f>
        <v>Frontier Culture Museum of Virginia</v>
      </c>
      <c r="G66" s="57">
        <f>VLOOKUP(Tbl_PolicyChanges[[#This Row],[Agy Code]],TblAgencies[],13,FALSE)</f>
        <v>108000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239</v>
      </c>
      <c r="E67" s="57" t="str">
        <f>VLOOKUP(Tbl_PolicyChanges[[#This Row],[Agy Code]],TblAgencies[],9,FALSE)</f>
        <v>239: Frontier Culture Museum of Virginia</v>
      </c>
      <c r="F67" s="57" t="str">
        <f>VLOOKUP(Tbl_PolicyChanges[[#This Row],[Agy Code]],TblAgencies[],10,FALSE)</f>
        <v>Frontier Culture Museum of Virginia</v>
      </c>
      <c r="G67" s="57">
        <f>VLOOKUP(Tbl_PolicyChanges[[#This Row],[Agy Code]],TblAgencies[],13,FALSE)</f>
        <v>108000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239</v>
      </c>
      <c r="E68" s="57" t="str">
        <f>VLOOKUP(Tbl_PolicyChanges[[#This Row],[Agy Code]],TblAgencies[],9,FALSE)</f>
        <v>239: Frontier Culture Museum of Virginia</v>
      </c>
      <c r="F68" s="57" t="str">
        <f>VLOOKUP(Tbl_PolicyChanges[[#This Row],[Agy Code]],TblAgencies[],10,FALSE)</f>
        <v>Frontier Culture Museum of Virginia</v>
      </c>
      <c r="G68" s="57">
        <f>VLOOKUP(Tbl_PolicyChanges[[#This Row],[Agy Code]],TblAgencies[],13,FALSE)</f>
        <v>108000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239</v>
      </c>
      <c r="E69" s="57" t="str">
        <f>VLOOKUP(Tbl_PolicyChanges[[#This Row],[Agy Code]],TblAgencies[],9,FALSE)</f>
        <v>239: Frontier Culture Museum of Virginia</v>
      </c>
      <c r="F69" s="57" t="str">
        <f>VLOOKUP(Tbl_PolicyChanges[[#This Row],[Agy Code]],TblAgencies[],10,FALSE)</f>
        <v>Frontier Culture Museum of Virginia</v>
      </c>
      <c r="G69" s="57">
        <f>VLOOKUP(Tbl_PolicyChanges[[#This Row],[Agy Code]],TblAgencies[],13,FALSE)</f>
        <v>108000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239</v>
      </c>
      <c r="E70" s="57" t="str">
        <f>VLOOKUP(Tbl_PolicyChanges[[#This Row],[Agy Code]],TblAgencies[],9,FALSE)</f>
        <v>239: Frontier Culture Museum of Virginia</v>
      </c>
      <c r="F70" s="59" t="str">
        <f>VLOOKUP(Tbl_PolicyChanges[[#This Row],[Agy Code]],TblAgencies[],10,FALSE)</f>
        <v>Frontier Culture Museum of Virginia</v>
      </c>
      <c r="G70" s="59">
        <f>VLOOKUP(Tbl_PolicyChanges[[#This Row],[Agy Code]],TblAgencies[],13,FALSE)</f>
        <v>108000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239</v>
      </c>
      <c r="E71" s="57" t="str">
        <f>VLOOKUP(Tbl_PolicyChanges[[#This Row],[Agy Code]],TblAgencies[],9,FALSE)</f>
        <v>239: Frontier Culture Museum of Virginia</v>
      </c>
      <c r="F71" s="59" t="str">
        <f>VLOOKUP(Tbl_PolicyChanges[[#This Row],[Agy Code]],TblAgencies[],10,FALSE)</f>
        <v>Frontier Culture Museum of Virginia</v>
      </c>
      <c r="G71" s="59">
        <f>VLOOKUP(Tbl_PolicyChanges[[#This Row],[Agy Code]],TblAgencies[],13,FALSE)</f>
        <v>108000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239</v>
      </c>
      <c r="E72" s="57" t="str">
        <f>VLOOKUP(Tbl_PolicyChanges[[#This Row],[Agy Code]],TblAgencies[],9,FALSE)</f>
        <v>239: Frontier Culture Museum of Virginia</v>
      </c>
      <c r="F72" s="59" t="str">
        <f>VLOOKUP(Tbl_PolicyChanges[[#This Row],[Agy Code]],TblAgencies[],10,FALSE)</f>
        <v>Frontier Culture Museum of Virginia</v>
      </c>
      <c r="G72" s="59">
        <f>VLOOKUP(Tbl_PolicyChanges[[#This Row],[Agy Code]],TblAgencies[],13,FALSE)</f>
        <v>108000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239</v>
      </c>
      <c r="E73" s="57" t="str">
        <f>VLOOKUP(Tbl_PolicyChanges[[#This Row],[Agy Code]],TblAgencies[],9,FALSE)</f>
        <v>239: Frontier Culture Museum of Virginia</v>
      </c>
      <c r="F73" s="59" t="str">
        <f>VLOOKUP(Tbl_PolicyChanges[[#This Row],[Agy Code]],TblAgencies[],10,FALSE)</f>
        <v>Frontier Culture Museum of Virginia</v>
      </c>
      <c r="G73" s="59">
        <f>VLOOKUP(Tbl_PolicyChanges[[#This Row],[Agy Code]],TblAgencies[],13,FALSE)</f>
        <v>108000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239</v>
      </c>
      <c r="E74" s="57" t="str">
        <f>VLOOKUP(Tbl_PolicyChanges[[#This Row],[Agy Code]],TblAgencies[],9,FALSE)</f>
        <v>239: Frontier Culture Museum of Virginia</v>
      </c>
      <c r="F74" s="59" t="str">
        <f>VLOOKUP(Tbl_PolicyChanges[[#This Row],[Agy Code]],TblAgencies[],10,FALSE)</f>
        <v>Frontier Culture Museum of Virginia</v>
      </c>
      <c r="G74" s="59">
        <f>VLOOKUP(Tbl_PolicyChanges[[#This Row],[Agy Code]],TblAgencies[],13,FALSE)</f>
        <v>108000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239</v>
      </c>
      <c r="E75" s="57" t="str">
        <f>VLOOKUP(Tbl_PolicyChanges[[#This Row],[Agy Code]],TblAgencies[],9,FALSE)</f>
        <v>239: Frontier Culture Museum of Virginia</v>
      </c>
      <c r="F75" s="59" t="str">
        <f>VLOOKUP(Tbl_PolicyChanges[[#This Row],[Agy Code]],TblAgencies[],10,FALSE)</f>
        <v>Frontier Culture Museum of Virginia</v>
      </c>
      <c r="G75" s="59">
        <f>VLOOKUP(Tbl_PolicyChanges[[#This Row],[Agy Code]],TblAgencies[],13,FALSE)</f>
        <v>108000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239</v>
      </c>
      <c r="E76" s="57" t="str">
        <f>VLOOKUP(Tbl_PolicyChanges[[#This Row],[Agy Code]],TblAgencies[],9,FALSE)</f>
        <v>239: Frontier Culture Museum of Virginia</v>
      </c>
      <c r="F76" s="59" t="str">
        <f>VLOOKUP(Tbl_PolicyChanges[[#This Row],[Agy Code]],TblAgencies[],10,FALSE)</f>
        <v>Frontier Culture Museum of Virginia</v>
      </c>
      <c r="G76" s="59">
        <f>VLOOKUP(Tbl_PolicyChanges[[#This Row],[Agy Code]],TblAgencies[],13,FALSE)</f>
        <v>108000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239</v>
      </c>
      <c r="E77" s="57" t="str">
        <f>VLOOKUP(Tbl_PolicyChanges[[#This Row],[Agy Code]],TblAgencies[],9,FALSE)</f>
        <v>239: Frontier Culture Museum of Virginia</v>
      </c>
      <c r="F77" s="59" t="str">
        <f>VLOOKUP(Tbl_PolicyChanges[[#This Row],[Agy Code]],TblAgencies[],10,FALSE)</f>
        <v>Frontier Culture Museum of Virginia</v>
      </c>
      <c r="G77" s="59">
        <f>VLOOKUP(Tbl_PolicyChanges[[#This Row],[Agy Code]],TblAgencies[],13,FALSE)</f>
        <v>108000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239</v>
      </c>
      <c r="E78" s="57" t="str">
        <f>VLOOKUP(Tbl_PolicyChanges[[#This Row],[Agy Code]],TblAgencies[],9,FALSE)</f>
        <v>239: Frontier Culture Museum of Virginia</v>
      </c>
      <c r="F78" s="59" t="str">
        <f>VLOOKUP(Tbl_PolicyChanges[[#This Row],[Agy Code]],TblAgencies[],10,FALSE)</f>
        <v>Frontier Culture Museum of Virginia</v>
      </c>
      <c r="G78" s="59">
        <f>VLOOKUP(Tbl_PolicyChanges[[#This Row],[Agy Code]],TblAgencies[],13,FALSE)</f>
        <v>108000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239</v>
      </c>
      <c r="E79" s="57" t="str">
        <f>VLOOKUP(Tbl_PolicyChanges[[#This Row],[Agy Code]],TblAgencies[],9,FALSE)</f>
        <v>239: Frontier Culture Museum of Virginia</v>
      </c>
      <c r="F79" s="59" t="str">
        <f>VLOOKUP(Tbl_PolicyChanges[[#This Row],[Agy Code]],TblAgencies[],10,FALSE)</f>
        <v>Frontier Culture Museum of Virginia</v>
      </c>
      <c r="G79" s="59">
        <f>VLOOKUP(Tbl_PolicyChanges[[#This Row],[Agy Code]],TblAgencies[],13,FALSE)</f>
        <v>108000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239</v>
      </c>
      <c r="E80" s="57" t="str">
        <f>VLOOKUP(Tbl_PolicyChanges[[#This Row],[Agy Code]],TblAgencies[],9,FALSE)</f>
        <v>239: Frontier Culture Museum of Virginia</v>
      </c>
      <c r="F80" s="59" t="str">
        <f>VLOOKUP(Tbl_PolicyChanges[[#This Row],[Agy Code]],TblAgencies[],10,FALSE)</f>
        <v>Frontier Culture Museum of Virginia</v>
      </c>
      <c r="G80" s="59">
        <f>VLOOKUP(Tbl_PolicyChanges[[#This Row],[Agy Code]],TblAgencies[],13,FALSE)</f>
        <v>108000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144B38-A0DB-466F-A90C-CCF4584294D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Instructions!Print_Area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2022-09-27T15:05:27Z</dcterms:modified>
</cp:coreProperties>
</file>